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СевЭС\N_TP2000.PS.0084\"/>
    </mc:Choice>
  </mc:AlternateContent>
  <bookViews>
    <workbookView xWindow="0" yWindow="0" windowWidth="28800" windowHeight="11700" tabRatio="859" activeTab="4"/>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4"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 r:id="rId14"/>
    <externalReference r:id="rId15"/>
  </externalReferences>
  <definedNames>
    <definedName name="CalcMethod">[1]Проект!$B$77</definedName>
    <definedName name="CurName1">[3]Параметры!$B$52</definedName>
    <definedName name="CurName2">[3]Параметры!$B$62</definedName>
    <definedName name="CurName3">[3]Параметры!$B$68</definedName>
    <definedName name="CurReport">[3]Параметры!$C$74</definedName>
    <definedName name="Opt_IsDemo">[3]Options!$B$15</definedName>
    <definedName name="Opt_Version">[3]Options!$B$8</definedName>
    <definedName name="Prj_CurReport">[3]Параметры!$B$74</definedName>
    <definedName name="Prj_Inflation">[3]Параметры!$B$50</definedName>
    <definedName name="Prj_Invest">[3]Параметры!$D$28</definedName>
    <definedName name="Prj_Language">[3]Параметры!$D$11</definedName>
    <definedName name="Prj_Len">[3]Параметры!$D$27</definedName>
    <definedName name="Prj_Name">[3]Параметры!$A$4</definedName>
    <definedName name="Prj_Period">[3]Параметры!$D$29</definedName>
    <definedName name="Prj_Protect">[3]Параметры!$D$12</definedName>
    <definedName name="Prj_Start">[3]Параметры!$D$16</definedName>
    <definedName name="Prj_StartDate">[3]Параметры!$B$26</definedName>
    <definedName name="Prj_StartMonth">[3]Параметры!$B$33</definedName>
    <definedName name="Prj_StartYear">[3]Параметры!$B$32</definedName>
    <definedName name="Prj_Step">[3]Параметры!$D$31</definedName>
    <definedName name="Prj_Style">[3]Параметры!$D$13</definedName>
    <definedName name="Prj_VAT">[3]Параметры!$B$84</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D77" i="24" l="1"/>
  <c r="E77" i="24" s="1"/>
  <c r="F77" i="24" s="1"/>
  <c r="G77" i="24" s="1"/>
  <c r="H77" i="24" s="1"/>
  <c r="I77" i="24" s="1"/>
  <c r="J77" i="24" s="1"/>
  <c r="K77" i="24" s="1"/>
  <c r="L77" i="24" s="1"/>
  <c r="M77" i="24" s="1"/>
  <c r="N77" i="24" s="1"/>
  <c r="O77" i="24" s="1"/>
  <c r="P77" i="24" s="1"/>
  <c r="Q77" i="24" s="1"/>
  <c r="R77" i="24" s="1"/>
  <c r="S77" i="24" s="1"/>
  <c r="T77" i="24" s="1"/>
  <c r="U77" i="24" s="1"/>
  <c r="V77" i="24" s="1"/>
  <c r="W77" i="24" s="1"/>
  <c r="X77" i="24" s="1"/>
  <c r="Y77" i="24" s="1"/>
  <c r="Z77" i="24" s="1"/>
  <c r="AA77" i="24" s="1"/>
  <c r="AB77" i="24" s="1"/>
  <c r="AC77" i="24" s="1"/>
  <c r="AD77" i="24" s="1"/>
  <c r="AE77" i="24" s="1"/>
  <c r="AF77" i="24" s="1"/>
  <c r="AG77" i="24" s="1"/>
  <c r="AH77" i="24" s="1"/>
  <c r="AI77" i="24" s="1"/>
  <c r="AJ77" i="24" s="1"/>
  <c r="AK77" i="24" s="1"/>
  <c r="AL77" i="24" s="1"/>
  <c r="AM77" i="24" s="1"/>
  <c r="AN77" i="24" s="1"/>
  <c r="AO77" i="24" s="1"/>
  <c r="AP77" i="24" s="1"/>
  <c r="AQ77" i="24" s="1"/>
  <c r="AR77" i="24" s="1"/>
  <c r="AS77" i="24" s="1"/>
  <c r="AT77" i="24" s="1"/>
  <c r="AU77" i="24" s="1"/>
  <c r="AV77" i="24" s="1"/>
  <c r="AW77" i="24" s="1"/>
  <c r="AX77" i="24" s="1"/>
  <c r="AY77" i="24" s="1"/>
  <c r="AZ77" i="24" s="1"/>
  <c r="BA77" i="24" s="1"/>
  <c r="BB77" i="24" s="1"/>
  <c r="BC77" i="24" s="1"/>
  <c r="BD77" i="24" s="1"/>
  <c r="BE77" i="24" s="1"/>
  <c r="BF77" i="24" s="1"/>
  <c r="BG77" i="24" s="1"/>
  <c r="BH77" i="24" s="1"/>
  <c r="BI77" i="24" s="1"/>
  <c r="A65" i="24"/>
  <c r="F26" i="24" l="1"/>
  <c r="F27" i="24" s="1"/>
  <c r="F25" i="24" l="1"/>
  <c r="F24" i="24"/>
  <c r="C49" i="7" l="1"/>
  <c r="C48" i="7"/>
  <c r="B26" i="22" l="1"/>
  <c r="A16" i="13" l="1"/>
  <c r="E15" i="14" s="1"/>
  <c r="A15" i="6" l="1"/>
  <c r="C24" i="6" s="1"/>
  <c r="E12" i="14"/>
  <c r="A12" i="16" s="1"/>
  <c r="A11" i="15" s="1"/>
  <c r="A12" i="5" s="1"/>
  <c r="A12" i="22" s="1"/>
  <c r="A12" i="10"/>
  <c r="A11" i="17"/>
  <c r="A12" i="6"/>
  <c r="A13" i="13"/>
  <c r="A11" i="12"/>
  <c r="A15" i="22" l="1"/>
  <c r="B21" i="22" s="1"/>
  <c r="A9" i="22"/>
  <c r="A5" i="22"/>
  <c r="A15" i="5"/>
  <c r="A9" i="5"/>
  <c r="A5" i="5"/>
  <c r="A14" i="15" l="1"/>
  <c r="A8" i="15"/>
  <c r="A4" i="15"/>
  <c r="A15" i="16"/>
  <c r="A9" i="16"/>
  <c r="A5" i="16"/>
  <c r="A15" i="10"/>
  <c r="A9" i="10"/>
  <c r="A5" i="10"/>
  <c r="A14" i="17"/>
  <c r="A8" i="17"/>
  <c r="A4" i="17"/>
  <c r="A5" i="14"/>
  <c r="A5" i="6" s="1"/>
  <c r="A10" i="13"/>
  <c r="A6" i="13"/>
  <c r="A14" i="12"/>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<sst xmlns="http://schemas.openxmlformats.org/spreadsheetml/2006/main" count="1682" uniqueCount="616">
  <si>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</si>
  <si>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</si>
  <si>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</si>
  <si>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</si>
  <si>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</si>
  <si>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</si>
  <si>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</si>
  <si>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</si>
  <si>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</si>
  <si>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</si>
  <si>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</si>
  <si>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</si>
  <si>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</si>
  <si>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</si>
  <si>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</si>
  <si>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</si>
  <si>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</si>
  <si>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</si>
  <si>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</si>
  <si>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</si>
  <si>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</si>
  <si>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</si>
  <si>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</si>
  <si>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</si>
  <si>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</si>
  <si>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</si>
  <si>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</si>
  <si>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</si>
  <si>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</si>
  <si>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</si>
  <si>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</si>
  <si>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</si>
  <si>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</si>
  <si>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</si>
  <si>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</si>
  <si>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</si>
  <si>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</si>
  <si>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</si>
  <si>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</si>
  <si>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</si>
  <si>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</si>
  <si>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</si>
  <si>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</si>
  <si>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</si>
  <si>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</si>
  <si>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</si>
  <si>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</si>
  <si>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</si>
  <si>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</si>
  <si>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</si>
  <si>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</si>
  <si>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</si>
  <si>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</si>
  <si>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</si>
  <si>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</si>
  <si>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</si>
  <si>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</si>
  <si>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</si>
  <si>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</si>
  <si>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</si>
  <si>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</si>
  <si>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</si>
  <si>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</si>
  <si>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</si>
  <si>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</si>
  <si>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</si>
  <si>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</si>
  <si>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</si>
  <si>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</si>
  <si>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</si>
  <si>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</si>
  <si>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</si>
  <si>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</si>
  <si>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</si>
  <si>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</si>
  <si>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</si>
  <si>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</si>
  <si>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</si>
  <si>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</si>
  <si>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</si>
  <si>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</si>
  <si>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</si>
  <si>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</si>
  <si>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</si>
  <si>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</si>
  <si>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</si>
  <si>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</si>
  <si>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</si>
  <si>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</si>
  <si>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</si>
  <si>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</si>
  <si>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</si>
  <si>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</si>
  <si>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</si>
  <si>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</si>
  <si>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</si>
  <si>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</si>
  <si>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</si>
  <si>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</si>
  <si>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</si>
  <si>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</si>
  <si>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</si>
  <si>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</si>
  <si>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</si>
  <si>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</si>
  <si>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</si>
  <si>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</si>
  <si>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</si>
  <si>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</si>
  <si>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</si>
  <si>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</si>
  <si>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</si>
  <si>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</si>
  <si>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</si>
  <si>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</si>
  <si>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</si>
  <si>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</si>
  <si>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</si>
  <si>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</si>
  <si>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</si>
  <si>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</si>
  <si>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</si>
  <si>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</si>
  <si>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</si>
  <si>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</si>
  <si>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</si>
  <si>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</si>
  <si>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</si>
  <si>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</si>
  <si>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</si>
  <si>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</si>
  <si>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</si>
  <si>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</si>
  <si>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</si>
  <si>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</si>
  <si>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</si>
  <si>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</si>
  <si>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</si>
  <si>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</si>
  <si>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</si>
  <si>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</si>
  <si>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</si>
  <si>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</si>
  <si>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</si>
  <si>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</si>
  <si>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</si>
  <si>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</si>
  <si>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</si>
  <si>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</si>
  <si>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</si>
  <si>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</si>
  <si>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</si>
  <si>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</si>
  <si>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</si>
  <si>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</si>
  <si>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</si>
  <si>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</si>
  <si>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</si>
  <si>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</si>
  <si>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</si>
  <si>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</si>
  <si>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</si>
  <si>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</si>
  <si>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</si>
  <si>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</si>
  <si>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</si>
  <si>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</si>
  <si>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</si>
  <si>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</si>
  <si>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</si>
  <si>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</si>
  <si>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</si>
  <si>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</si>
  <si>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</si>
  <si>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</si>
  <si>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</si>
  <si>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</si>
  <si>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</si>
  <si>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</si>
  <si>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</si>
  <si>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</si>
  <si>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</si>
  <si>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</si>
  <si>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</si>
  <si>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</si>
  <si>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</si>
  <si>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</si>
  <si>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</si>
  <si>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</si>
  <si>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</si>
  <si>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</si>
  <si>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</si>
  <si>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</si>
  <si>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</si>
  <si>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</si>
  <si>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</si>
  <si>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</si>
  <si>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</si>
  <si>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</si>
  <si>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</si>
  <si>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</si>
  <si>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</si>
  <si>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</si>
  <si>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</si>
  <si>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</si>
  <si>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</si>
  <si>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</si>
  <si>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</si>
  <si>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</si>
  <si>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</si>
  <si>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</si>
  <si>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</si>
  <si>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</si>
  <si>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</si>
  <si>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</si>
  <si>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</si>
  <si>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</si>
  <si>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</si>
  <si>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</si>
  <si>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</si>
  <si>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</si>
  <si>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</si>
  <si>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</si>
  <si>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</si>
  <si>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</si>
  <si>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</si>
  <si>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</si>
  <si>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</si>
  <si>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</si>
  <si>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</si>
  <si>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</si>
  <si>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</si>
  <si>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</si>
  <si>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</si>
  <si>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</si>
  <si>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</si>
  <si>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</si>
  <si>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</si>
  <si>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</si>
  <si>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</si>
  <si>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</si>
  <si>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</si>
  <si>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</si>
  <si>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</si>
  <si>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</si>
  <si>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</si>
  <si>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</si>
  <si>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</si>
  <si>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</si>
  <si>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</si>
  <si>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</si>
  <si>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</si>
  <si>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</si>
  <si>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</si>
  <si>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</si>
  <si>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</si>
  <si>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</si>
  <si>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</si>
  <si>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</si>
  <si>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</si>
  <si>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</si>
  <si>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</si>
  <si>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</si>
  <si>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</si>
  <si>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</si>
  <si>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</si>
  <si>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</si>
  <si>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</si>
  <si>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</si>
  <si>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</si>
  <si>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</si>
  <si>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</si>
  <si>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</si>
  <si>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</si>
  <si>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</si>
  <si>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</si>
  <si>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</si>
  <si>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</si>
  <si>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</si>
  <si>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</si>
  <si>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</si>
  <si>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</si>
  <si>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</si>
  <si>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</si>
  <si>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</si>
  <si>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</si>
  <si>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</si>
  <si>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</si>
  <si>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</si>
  <si>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</si>
  <si>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</si>
  <si>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</si>
  <si>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</si>
  <si>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</si>
  <si>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</si>
  <si>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</si>
  <si>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</si>
  <si>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</si>
  <si>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</si>
  <si>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</si>
  <si>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</si>
  <si>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</si>
  <si>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</si>
  <si>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</si>
  <si>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</si>
  <si>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</si>
  <si>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</si>
  <si>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</si>
  <si>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</si>
  <si>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</si>
  <si>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</si>
  <si>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</si>
  <si>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</si>
  <si>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</si>
  <si>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</si>
  <si>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</si>
  <si>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</si>
  <si>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</si>
  <si>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</si>
  <si>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</si>
  <si>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</si>
  <si>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</si>
  <si>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</si>
  <si>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</si>
  <si>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</si>
  <si>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</si>
  <si>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</si>
  <si>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</si>
  <si>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</si>
  <si>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</si>
  <si>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</si>
  <si>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</si>
  <si>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</si>
  <si>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</si>
  <si>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</si>
  <si>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</si>
  <si>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</si>
  <si>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</si>
  <si>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</si>
  <si>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</si>
  <si>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</si>
  <si>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</si>
  <si>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</si>
  <si>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</si>
  <si>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</si>
  <si>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</si>
  <si>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</si>
  <si>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</si>
  <si>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</si>
  <si>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</si>
  <si>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</si>
  <si>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</si>
  <si>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</si>
  <si>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</si>
  <si>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</si>
  <si>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</si>
  <si>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</si>
  <si>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</si>
  <si>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</si>
  <si>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</si>
  <si>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</si>
  <si>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</si>
  <si>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</si>
  <si>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</si>
  <si>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</si>
  <si>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</si>
  <si>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</si>
  <si>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</si>
  <si>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</si>
  <si>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</si>
  <si>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</si>
  <si>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</si>
  <si>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</si>
  <si>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</si>
  <si>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</si>
  <si>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</si>
  <si>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</si>
  <si>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</si>
  <si>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</si>
  <si>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</si>
  <si>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</si>
  <si>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</si>
  <si>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</si>
  <si>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</si>
  <si>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</si>
  <si>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</si>
  <si>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</si>
  <si>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</si>
  <si>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</si>
  <si>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</si>
  <si>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</si>
  <si>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</si>
  <si>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</si>
  <si>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</si>
  <si>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</si>
  <si>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</si>
  <si>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</si>
  <si>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</si>
  <si>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</si>
  <si>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</si>
  <si>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</si>
  <si>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</si>
  <si>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</si>
  <si>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</si>
  <si>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</si>
  <si>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</si>
  <si>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</si>
  <si>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</si>
  <si>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</si>
  <si>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</si>
  <si>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</si>
  <si>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</si>
  <si>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</si>
  <si>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</si>
  <si>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</si>
  <si>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</si>
  <si>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</si>
  <si>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</si>
  <si>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</si>
  <si>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</si>
  <si>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</si>
  <si>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</si>
  <si>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</si>
  <si>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</si>
  <si>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</si>
  <si>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</si>
  <si>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</si>
  <si>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</si>
  <si>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</si>
  <si>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</si>
  <si>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</si>
  <si>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</si>
  <si>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</si>
  <si>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</si>
  <si>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</si>
  <si>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</si>
  <si>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</si>
  <si>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</si>
  <si>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</si>
  <si>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</si>
  <si>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</si>
  <si>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</si>
  <si>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</si>
  <si>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</si>
  <si>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</si>
  <si>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</si>
  <si>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</si>
  <si>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</si>
  <si>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</si>
  <si>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</si>
  <si>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</si>
  <si>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</si>
  <si>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</si>
  <si>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</si>
  <si>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</si>
  <si>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</si>
  <si>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</si>
  <si>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</si>
  <si>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</si>
  <si>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</si>
  <si>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</si>
  <si>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</si>
  <si>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</si>
  <si>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</si>
  <si>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</si>
  <si>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</si>
  <si>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</si>
  <si>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</si>
  <si>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</si>
  <si>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</si>
  <si>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</si>
  <si>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</si>
  <si>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</si>
  <si>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</si>
  <si>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</si>
  <si>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</si>
  <si>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</si>
  <si>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</si>
  <si>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</si>
  <si>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</si>
  <si>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</si>
  <si>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</si>
  <si>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</si>
  <si>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</si>
  <si>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</si>
  <si>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</si>
  <si>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</si>
  <si>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</si>
  <si>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</si>
  <si>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</si>
  <si>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</si>
  <si>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</si>
  <si>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</si>
  <si>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</si>
  <si>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</si>
  <si>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</si>
  <si>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</si>
  <si>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</si>
  <si>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</si>
  <si>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</si>
  <si>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</si>
  <si>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</si>
  <si>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</si>
  <si>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</si>
  <si>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</si>
  <si>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</si>
  <si>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</si>
  <si>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</si>
  <si>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</si>
  <si>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</si>
  <si>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</si>
  <si>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</si>
  <si>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</si>
  <si>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</si>
  <si>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</si>
  <si>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</si>
  <si>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</si>
  <si>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</si>
  <si>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</si>
  <si>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</si>
  <si>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не применимо</t>
  </si>
  <si>
    <t>ЯНАО</t>
  </si>
  <si>
    <t>не требуется</t>
  </si>
  <si>
    <t>не относится</t>
  </si>
  <si>
    <t>нет</t>
  </si>
  <si>
    <t>Год 2023</t>
  </si>
  <si>
    <t>Год 2024</t>
  </si>
  <si>
    <t>Год 2025</t>
  </si>
  <si>
    <t>Год 2026</t>
  </si>
  <si>
    <t>Год 2027</t>
  </si>
  <si>
    <t>Филиал АО "Россети Тюмень"</t>
  </si>
  <si>
    <t xml:space="preserve"> </t>
  </si>
  <si>
    <t>Расчет стоимости инвестиционного проекта</t>
  </si>
  <si>
    <t>нд</t>
  </si>
  <si>
    <t>возможность реализации в установленный срок</t>
  </si>
  <si>
    <t>1.12.</t>
  </si>
  <si>
    <t xml:space="preserve"> по состоянию на 01.01.2022</t>
  </si>
  <si>
    <t>3.8</t>
  </si>
  <si>
    <t>3.9</t>
  </si>
  <si>
    <t>3.10</t>
  </si>
  <si>
    <t>3.11</t>
  </si>
  <si>
    <t>4.8</t>
  </si>
  <si>
    <t>4.9</t>
  </si>
  <si>
    <t>4.10</t>
  </si>
  <si>
    <t>4.11</t>
  </si>
  <si>
    <t>4.12</t>
  </si>
  <si>
    <t>4.13</t>
  </si>
  <si>
    <t>5.7</t>
  </si>
  <si>
    <t>5.8</t>
  </si>
  <si>
    <t>5.9</t>
  </si>
  <si>
    <t>5.10</t>
  </si>
  <si>
    <t>5.11</t>
  </si>
  <si>
    <t>5.12</t>
  </si>
  <si>
    <t>7.6</t>
  </si>
  <si>
    <t>7.7</t>
  </si>
  <si>
    <t>7.8</t>
  </si>
  <si>
    <t>7.9</t>
  </si>
  <si>
    <t>7.10</t>
  </si>
  <si>
    <t>7.11</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</si>
  <si>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</si>
  <si>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</si>
  <si>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</si>
  <si>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</si>
  <si>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</si>
  <si>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</si>
  <si>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Другое, кв.м.</t>
  </si>
  <si>
    <t>Другое, шт</t>
  </si>
  <si>
    <t>Другое, протяженность км</t>
  </si>
  <si>
    <t>Другое, КЛ на ПС</t>
  </si>
  <si>
    <t>воздушных линий электропередачи, км</t>
  </si>
  <si>
    <t>от «__» _____ 2015 г. №___</t>
  </si>
  <si>
    <t>Раздел 5. Показатели инвестиционного проекта</t>
  </si>
  <si>
    <t>Утвержденный план</t>
  </si>
  <si>
    <t>Год раскрытия информации: 2023 год</t>
  </si>
  <si>
    <t>новое строительство</t>
  </si>
  <si>
    <t xml:space="preserve">Факт 2022 года </t>
  </si>
  <si>
    <t>Реконструкция РАС  ПС-110 кВ Береговая (установка регистратора аварийных событий (РАС)-1 шт., организация каналов связи - 1шт.)</t>
  </si>
  <si>
    <t xml:space="preserve">Постановление Правительства РФ от 13.08.2018 N 937 "Об утверждении Правил технологического функционирования электроэнергетических систем и о внесении изменений в некоторые акты Правительства Российской Федерации". В соответствии с утвержденной програмой внедрения и модернизации РАС на подстанциях АО "Россети Тюмень" на период 2022-2027 годов </t>
  </si>
  <si>
    <t xml:space="preserve">Выполнение  анализа  функционирования комплексов релейной защиты и автоматики и устройств релейной защиты и автоматики, разрабатка мероприятий по повышению надежности их работы и устранению причин неправильного функционирования релейной защиты и автоматики </t>
  </si>
  <si>
    <t>Установка РАС, организация каналов связи.</t>
  </si>
  <si>
    <t>Сметная стоимость проекта в ценах  2027 года с НДС, млн. руб.</t>
  </si>
  <si>
    <t>42,02 млн.руб</t>
  </si>
  <si>
    <t>по состоянию на 01.01.2023</t>
  </si>
  <si>
    <t>N_TP2000.PS.0084</t>
  </si>
  <si>
    <t>от «__» _____ 202_ г. №___</t>
  </si>
  <si>
    <t>Надымский район</t>
  </si>
  <si>
    <t>0.2 Реконструкция, модернизация, техническое перевооружение</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</si>
  <si>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</si>
  <si>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2 шт.</t>
  </si>
  <si>
    <t>Не наступил срок реализации.</t>
  </si>
  <si>
    <t>Определится проектом.</t>
  </si>
  <si>
    <t>25.03.2027-25.04.2027</t>
  </si>
  <si>
    <t>П</t>
  </si>
  <si>
    <t>Приложение  № 2.3</t>
  </si>
  <si>
    <t>от « 24 » марта 2010 г. №114</t>
  </si>
  <si>
    <t>Общая стоимость объекта,  руб. без НДС</t>
  </si>
  <si>
    <t xml:space="preserve">NPV, руб. </t>
  </si>
  <si>
    <t>Целесообразность реализации проекта</t>
  </si>
  <si>
    <t>Первый  ремонт объекта, лет после постройки</t>
  </si>
  <si>
    <t>Налог на имущество</t>
  </si>
  <si>
    <t>WACC</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</si>
  <si>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</si>
  <si>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</si>
  <si>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</si>
  <si>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</si>
  <si>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Прочие расходы</t>
  </si>
  <si>
    <t>БДР, руб.</t>
  </si>
  <si>
    <t>EBITDA</t>
  </si>
  <si>
    <t>EBIT</t>
  </si>
  <si>
    <t>Накопленный ЧДП</t>
  </si>
  <si>
    <t>PV</t>
  </si>
  <si>
    <t>NPV (без учета продажи)</t>
  </si>
  <si>
    <t>IRR</t>
  </si>
  <si>
    <t>PP</t>
  </si>
  <si>
    <t>DPP</t>
  </si>
  <si>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</sst>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1">
    <numFmt numFmtId="164" formatCode="_-* #,##0.00_р_._-;\-* #,##0.00_р_._-;_-* &quot;-&quot;??_р_._-;_-@_-"/>
    <numFmt numFmtId="165" formatCode="#,##0_ ;\-#,##0\ "/>
    <numFmt numFmtId="166" formatCode="_-* #,##0.00\ _р_._-;\-* #,##0.00\ _р_._-;_-* &quot;-&quot;??\ _р_._-;_-@_-"/>
    <numFmt numFmtId="167" formatCode="#,##0.0"/>
    <numFmt numFmtId="168" formatCode="######0.0#####"/>
    <numFmt numFmtId="169" formatCode="#,##0.000"/>
    <numFmt numFmtId="170" formatCode="0_ ;\-0\ "/>
    <numFmt numFmtId="171" formatCode="0.0%"/>
    <numFmt numFmtId="172" formatCode="_(* #,##0_);_(* \(#,##0\);_(* &quot;-&quot;_);_(@_)"/>
    <numFmt numFmtId="173" formatCode="_(* #,##0.00_);_(* \(#,##0.00\);_(* &quot;-&quot;_);_(@_)"/>
    <numFmt numFmtId="174" formatCode="0.0000"/>
  </numFmts>
  <fonts count="68"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2"/>
      <color theme="1"/>
      <name val="Times New Roman"/>
      <family val="1"/>
      <charset val="204"/>
    </font>
    <font>
      <b/>
      <u/>
      <sz val="11"/>
      <color theme="1"/>
      <name val="Times New Roman"/>
      <family val="1"/>
      <charset val="204"/>
    </font>
    <font>
      <sz val="22"/>
      <name val="Times New Roman"/>
      <family val="1"/>
      <charset val="204"/>
    </font>
    <font>
      <sz val="14"/>
      <color theme="1"/>
      <name val="Arial"/>
      <family val="2"/>
      <charset val="204"/>
    </font>
    <font>
      <sz val="10"/>
      <color theme="1"/>
      <name val="Calibri"/>
      <family val="2"/>
      <charset val="204"/>
    </font>
    <font>
      <b/>
      <sz val="10"/>
      <name val="Times New Roman"/>
      <family val="1"/>
      <charset val="204"/>
    </font>
    <font>
      <sz val="12"/>
      <color indexed="9"/>
      <name val="Times New Roman"/>
      <family val="1"/>
      <charset val="204"/>
    </font>
    <font>
      <sz val="11"/>
      <color indexed="9"/>
      <name val="Times New Roman"/>
      <family val="1"/>
      <charset val="204"/>
    </font>
    <font>
      <b/>
      <sz val="16"/>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s>
  <borders count="4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top style="thin">
        <color indexed="64"/>
      </top>
      <bottom/>
      <diagonal/>
    </border>
    <border>
      <left style="thin">
        <color indexed="64"/>
      </left>
      <right style="medium">
        <color indexed="64"/>
      </right>
      <top style="thin">
        <color indexed="64"/>
      </top>
      <bottom style="thin">
        <color indexed="64"/>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8" fillId="0" borderId="0"/>
    <xf numFmtId="0" fontId="11" fillId="0" borderId="0"/>
    <xf numFmtId="164" fontId="1" fillId="0" borderId="0" applyFont="0" applyFill="0" applyBorder="0" applyAlignment="0" applyProtection="0"/>
    <xf numFmtId="0" fontId="30" fillId="0" borderId="0"/>
    <xf numFmtId="0" fontId="63" fillId="0" borderId="0"/>
  </cellStyleXfs>
  <cellXfs count="410">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29" xfId="2" applyFont="1" applyFill="1" applyBorder="1" applyAlignment="1">
      <alignment horizontal="justify"/>
    </xf>
    <xf numFmtId="0" fontId="42" fillId="0" borderId="29" xfId="2" applyFont="1" applyFill="1" applyBorder="1" applyAlignment="1">
      <alignment vertical="top" wrapText="1"/>
    </xf>
    <xf numFmtId="0" fontId="42" fillId="0" borderId="31" xfId="2" applyFont="1" applyFill="1" applyBorder="1" applyAlignment="1">
      <alignment vertical="top" wrapText="1"/>
    </xf>
    <xf numFmtId="0" fontId="42" fillId="0" borderId="30" xfId="2" applyFont="1" applyFill="1" applyBorder="1" applyAlignment="1">
      <alignment vertical="top" wrapText="1"/>
    </xf>
    <xf numFmtId="0" fontId="41" fillId="0" borderId="29" xfId="2" applyFont="1" applyFill="1" applyBorder="1" applyAlignment="1">
      <alignment horizontal="justify" vertical="top" wrapText="1"/>
    </xf>
    <xf numFmtId="0" fontId="41" fillId="0" borderId="30" xfId="2" applyFont="1" applyFill="1" applyBorder="1" applyAlignment="1">
      <alignment vertical="top" wrapText="1"/>
    </xf>
    <xf numFmtId="0" fontId="41" fillId="0" borderId="29" xfId="2" applyFont="1" applyFill="1" applyBorder="1" applyAlignment="1">
      <alignment vertical="top" wrapText="1"/>
    </xf>
    <xf numFmtId="0" fontId="41" fillId="0" borderId="33" xfId="2" applyFont="1" applyFill="1" applyBorder="1" applyAlignment="1">
      <alignment vertical="top" wrapText="1"/>
    </xf>
    <xf numFmtId="0" fontId="41" fillId="0" borderId="31" xfId="2" applyFont="1" applyFill="1" applyBorder="1" applyAlignment="1">
      <alignment vertical="top" wrapText="1"/>
    </xf>
    <xf numFmtId="0" fontId="42" fillId="0" borderId="31" xfId="2" applyFont="1" applyFill="1" applyBorder="1" applyAlignment="1">
      <alignment horizontal="justify" vertical="top" wrapText="1"/>
    </xf>
    <xf numFmtId="0" fontId="42" fillId="0" borderId="29" xfId="2" applyFont="1" applyFill="1" applyBorder="1" applyAlignment="1">
      <alignment horizontal="justify" vertical="top" wrapText="1"/>
    </xf>
    <xf numFmtId="0" fontId="41" fillId="0" borderId="34" xfId="2" applyFont="1" applyFill="1" applyBorder="1" applyAlignment="1">
      <alignment vertical="top" wrapText="1"/>
    </xf>
    <xf numFmtId="0" fontId="42" fillId="0" borderId="30" xfId="2" applyFont="1" applyFill="1" applyBorder="1" applyAlignment="1">
      <alignment horizontal="left" vertical="center" wrapText="1"/>
    </xf>
    <xf numFmtId="0" fontId="41" fillId="0" borderId="34" xfId="2" applyFont="1" applyFill="1" applyBorder="1" applyAlignment="1">
      <alignment horizontal="justify" vertical="top" wrapText="1"/>
    </xf>
    <xf numFmtId="0" fontId="42" fillId="0" borderId="30" xfId="2" applyFont="1" applyFill="1" applyBorder="1" applyAlignment="1">
      <alignment horizontal="center" vertical="center" wrapText="1"/>
    </xf>
    <xf numFmtId="0" fontId="41" fillId="0" borderId="31"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11" fillId="0" borderId="0" xfId="2" applyFont="1" applyAlignment="1">
      <alignment horizontal="right" vertical="center"/>
    </xf>
    <xf numFmtId="0" fontId="61" fillId="0" borderId="0" xfId="67" applyFont="1" applyFill="1" applyAlignment="1"/>
    <xf numFmtId="169" fontId="41" fillId="0" borderId="29" xfId="2" applyNumberFormat="1" applyFont="1" applyFill="1" applyBorder="1" applyAlignment="1">
      <alignment horizontal="justify" vertical="top" wrapText="1"/>
    </xf>
    <xf numFmtId="10" fontId="11" fillId="0" borderId="0" xfId="2" applyNumberFormat="1" applyFill="1"/>
    <xf numFmtId="10" fontId="41" fillId="0" borderId="29" xfId="2" applyNumberFormat="1" applyFont="1" applyFill="1" applyBorder="1" applyAlignment="1">
      <alignment horizontal="justify" vertical="top" wrapText="1"/>
    </xf>
    <xf numFmtId="10" fontId="41" fillId="0" borderId="34" xfId="2" quotePrefix="1" applyNumberFormat="1" applyFont="1" applyFill="1" applyBorder="1" applyAlignment="1">
      <alignment horizontal="justify" vertical="top" wrapText="1"/>
    </xf>
    <xf numFmtId="10" fontId="41" fillId="0" borderId="35" xfId="2" applyNumberFormat="1" applyFont="1" applyFill="1" applyBorder="1" applyAlignment="1">
      <alignment horizontal="justify" vertical="top" wrapText="1"/>
    </xf>
    <xf numFmtId="169" fontId="41" fillId="0" borderId="35" xfId="2" applyNumberFormat="1" applyFont="1" applyFill="1" applyBorder="1" applyAlignment="1">
      <alignment horizontal="justify" vertical="top" wrapText="1"/>
    </xf>
    <xf numFmtId="169" fontId="41" fillId="0" borderId="32" xfId="2" applyNumberFormat="1" applyFont="1" applyFill="1" applyBorder="1" applyAlignment="1">
      <alignment horizontal="justify" vertical="top" wrapText="1"/>
    </xf>
    <xf numFmtId="2" fontId="41" fillId="0" borderId="29" xfId="2" applyNumberFormat="1" applyFont="1" applyFill="1" applyBorder="1" applyAlignment="1">
      <alignment horizontal="justify" vertical="top" wrapText="1"/>
    </xf>
    <xf numFmtId="4" fontId="3" fillId="0" borderId="1" xfId="1" applyNumberFormat="1" applyBorder="1" applyAlignment="1">
      <alignment horizontal="center"/>
    </xf>
    <xf numFmtId="4" fontId="3" fillId="0" borderId="0" xfId="1" applyNumberFormat="1" applyAlignment="1">
      <alignment horizontal="center"/>
    </xf>
    <xf numFmtId="14" fontId="11" fillId="0" borderId="1" xfId="0" applyNumberFormat="1" applyFont="1" applyFill="1" applyBorder="1" applyAlignment="1">
      <alignment horizontal="center" vertical="center" wrapText="1"/>
    </xf>
    <xf numFmtId="14" fontId="11" fillId="0" borderId="1" xfId="0" applyNumberFormat="1" applyFont="1" applyBorder="1" applyAlignment="1">
      <alignment horizontal="center" vertical="center" wrapText="1"/>
    </xf>
    <xf numFmtId="14" fontId="11" fillId="0" borderId="1" xfId="2" applyNumberFormat="1" applyFont="1" applyBorder="1" applyAlignment="1">
      <alignment horizontal="center" vertical="center" wrapText="1" shrinkToFit="1"/>
    </xf>
    <xf numFmtId="0" fontId="43" fillId="0" borderId="0" xfId="2" applyFont="1"/>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8"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170" fontId="11" fillId="0" borderId="1" xfId="68" applyNumberFormat="1" applyFont="1" applyFill="1" applyBorder="1" applyAlignment="1">
      <alignment horizontal="right" wrapText="1"/>
    </xf>
    <xf numFmtId="0" fontId="48" fillId="0" borderId="1" xfId="69" applyFont="1" applyFill="1" applyBorder="1" applyAlignment="1">
      <alignment horizontal="left" vertical="center" wrapText="1"/>
    </xf>
    <xf numFmtId="0" fontId="44" fillId="0" borderId="1" xfId="69"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1" fillId="0" borderId="30" xfId="2" applyFont="1" applyFill="1" applyBorder="1" applyAlignment="1">
      <alignment horizontal="left" vertical="top" wrapText="1"/>
    </xf>
    <xf numFmtId="0" fontId="49" fillId="0" borderId="0" xfId="2" applyFont="1" applyFill="1" applyAlignment="1">
      <alignment horizontal="center"/>
    </xf>
    <xf numFmtId="0" fontId="12" fillId="0" borderId="0" xfId="2" applyFont="1" applyFill="1" applyAlignment="1">
      <alignment horizontal="right" vertical="center"/>
    </xf>
    <xf numFmtId="0" fontId="12" fillId="0" borderId="0" xfId="2" applyFont="1" applyFill="1" applyAlignment="1">
      <alignment horizontal="right"/>
    </xf>
    <xf numFmtId="0" fontId="5" fillId="0" borderId="0" xfId="1" applyFont="1" applyFill="1" applyAlignment="1">
      <alignment vertical="center"/>
    </xf>
    <xf numFmtId="0" fontId="9" fillId="0" borderId="0" xfId="1" applyFont="1" applyFill="1" applyAlignment="1">
      <alignment vertical="center"/>
    </xf>
    <xf numFmtId="0" fontId="7" fillId="0" borderId="0" xfId="1" applyFont="1" applyFill="1" applyAlignment="1">
      <alignment vertical="center"/>
    </xf>
    <xf numFmtId="0" fontId="41" fillId="0" borderId="32" xfId="2" applyFont="1" applyFill="1" applyBorder="1" applyAlignment="1">
      <alignment horizontal="justify" vertical="top" wrapText="1"/>
    </xf>
    <xf numFmtId="0" fontId="41" fillId="0" borderId="30" xfId="2" applyFont="1" applyFill="1" applyBorder="1" applyAlignment="1">
      <alignment horizontal="justify"/>
    </xf>
    <xf numFmtId="0" fontId="41" fillId="0" borderId="29" xfId="2" applyFont="1" applyFill="1" applyBorder="1" applyAlignment="1">
      <alignment horizontal="justify"/>
    </xf>
    <xf numFmtId="0" fontId="41" fillId="0" borderId="35" xfId="2" applyFont="1" applyFill="1" applyBorder="1" applyAlignment="1">
      <alignment horizontal="justify" vertical="top" wrapText="1"/>
    </xf>
    <xf numFmtId="4" fontId="11" fillId="0" borderId="1" xfId="68" applyNumberFormat="1" applyFont="1" applyFill="1" applyBorder="1" applyAlignment="1">
      <alignment horizontal="center" wrapText="1"/>
    </xf>
    <xf numFmtId="0" fontId="11" fillId="0" borderId="0" xfId="2" applyFont="1" applyAlignment="1">
      <alignment horizontal="center"/>
    </xf>
    <xf numFmtId="0" fontId="62" fillId="0" borderId="0" xfId="1" applyFont="1"/>
    <xf numFmtId="0" fontId="7" fillId="0" borderId="4" xfId="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0" fillId="0" borderId="0" xfId="1" applyFont="1" applyAlignment="1">
      <alignment horizontal="center" vertical="center"/>
    </xf>
    <xf numFmtId="0" fontId="59" fillId="0" borderId="0" xfId="1" applyFont="1" applyAlignment="1">
      <alignment horizontal="center" vertical="center" wrapText="1"/>
    </xf>
    <xf numFmtId="0" fontId="40" fillId="0" borderId="1" xfId="1" applyFont="1" applyBorder="1" applyAlignment="1">
      <alignment horizontal="center" vertical="center" wrapText="1"/>
    </xf>
    <xf numFmtId="0" fontId="9"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59"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1" fillId="0" borderId="0" xfId="67" applyFont="1" applyFill="1" applyAlignment="1">
      <alignment horizontal="left"/>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xf>
    <xf numFmtId="0" fontId="43" fillId="0" borderId="0" xfId="2" applyFont="1" applyFill="1" applyAlignment="1">
      <alignment horizont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4" xfId="41" applyFont="1" applyFill="1" applyBorder="1" applyAlignment="1">
      <alignment horizontal="center" vertical="center" wrapText="1"/>
    </xf>
    <xf numFmtId="0" fontId="43" fillId="0" borderId="3" xfId="41"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30" xfId="2" applyFont="1" applyFill="1" applyBorder="1" applyAlignment="1">
      <alignment horizontal="left" vertical="top" wrapText="1"/>
    </xf>
    <xf numFmtId="0" fontId="41" fillId="0" borderId="33" xfId="2" applyFont="1" applyFill="1" applyBorder="1" applyAlignment="1">
      <alignment horizontal="left" vertical="top" wrapText="1"/>
    </xf>
    <xf numFmtId="0" fontId="41" fillId="0" borderId="31" xfId="2" applyFont="1" applyFill="1" applyBorder="1" applyAlignment="1">
      <alignment horizontal="left" vertical="top" wrapText="1"/>
    </xf>
    <xf numFmtId="0" fontId="7" fillId="0" borderId="0" xfId="1" applyFont="1" applyFill="1" applyAlignment="1">
      <alignment horizontal="center" vertical="center"/>
    </xf>
    <xf numFmtId="0" fontId="59" fillId="0" borderId="0" xfId="1" applyFont="1" applyFill="1" applyAlignment="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xf numFmtId="0" fontId="5" fillId="0" borderId="0" xfId="1" applyFont="1" applyFill="1" applyAlignment="1">
      <alignment horizontal="center" vertical="center"/>
    </xf>
    <xf numFmtId="0" fontId="59" fillId="0" borderId="0" xfId="1" applyFont="1" applyFill="1" applyAlignment="1">
      <alignment horizontal="center" vertical="center"/>
    </xf>
    <xf numFmtId="0" fontId="9" fillId="0" borderId="0" xfId="1" applyFont="1" applyFill="1" applyAlignment="1">
      <alignment horizontal="center" vertical="center"/>
    </xf>
    <xf numFmtId="0" fontId="11" fillId="0" borderId="0" xfId="70" applyFont="1" applyAlignment="1">
      <alignment vertical="center"/>
    </xf>
    <xf numFmtId="0" fontId="61" fillId="0" borderId="0" xfId="67" applyFont="1" applyFill="1" applyAlignment="1">
      <alignment horizontal="center"/>
    </xf>
    <xf numFmtId="0" fontId="61" fillId="0" borderId="0" xfId="67" applyFont="1" applyFill="1" applyAlignment="1">
      <alignment horizontal="center" wrapText="1"/>
    </xf>
    <xf numFmtId="0" fontId="61" fillId="0" borderId="0" xfId="70" applyFont="1" applyAlignment="1">
      <alignment vertical="center"/>
    </xf>
    <xf numFmtId="0" fontId="42" fillId="0" borderId="0" xfId="70" applyFont="1" applyAlignment="1">
      <alignment vertical="center"/>
    </xf>
    <xf numFmtId="0" fontId="11" fillId="0" borderId="0" xfId="70" applyFont="1" applyAlignment="1">
      <alignment horizontal="right" vertical="center"/>
    </xf>
    <xf numFmtId="0" fontId="42" fillId="0" borderId="0" xfId="70" applyFont="1" applyAlignment="1">
      <alignment horizontal="center" vertical="center"/>
    </xf>
    <xf numFmtId="0" fontId="64" fillId="0" borderId="0" xfId="70" applyFont="1" applyAlignment="1">
      <alignment horizontal="left" vertical="center"/>
    </xf>
    <xf numFmtId="0" fontId="46" fillId="0" borderId="0" xfId="70" applyFont="1" applyAlignment="1">
      <alignment vertical="center"/>
    </xf>
    <xf numFmtId="0" fontId="11" fillId="0" borderId="36" xfId="70" applyFont="1" applyBorder="1" applyAlignment="1">
      <alignment vertical="center"/>
    </xf>
    <xf numFmtId="167" fontId="29" fillId="0" borderId="36" xfId="70" applyNumberFormat="1" applyFont="1" applyFill="1" applyBorder="1" applyAlignment="1">
      <alignment vertical="center"/>
    </xf>
    <xf numFmtId="0" fontId="41" fillId="0" borderId="0" xfId="70" applyFont="1" applyAlignment="1">
      <alignment vertical="center"/>
    </xf>
    <xf numFmtId="0" fontId="11" fillId="0" borderId="37" xfId="70" applyFont="1" applyBorder="1" applyAlignment="1">
      <alignment vertical="center"/>
    </xf>
    <xf numFmtId="3" fontId="41" fillId="0" borderId="37" xfId="70" applyNumberFormat="1" applyFont="1" applyFill="1" applyBorder="1" applyAlignment="1">
      <alignment vertical="center"/>
    </xf>
    <xf numFmtId="0" fontId="41" fillId="0" borderId="4" xfId="70" applyFont="1" applyFill="1" applyBorder="1" applyAlignment="1">
      <alignment horizontal="center" vertical="center"/>
    </xf>
    <xf numFmtId="0" fontId="41" fillId="0" borderId="3" xfId="70" applyFont="1" applyFill="1" applyBorder="1" applyAlignment="1">
      <alignment horizontal="center" vertical="center"/>
    </xf>
    <xf numFmtId="4" fontId="41" fillId="0" borderId="1" xfId="70" applyNumberFormat="1" applyFont="1" applyFill="1" applyBorder="1" applyAlignment="1">
      <alignment horizontal="center" vertical="center"/>
    </xf>
    <xf numFmtId="0" fontId="11" fillId="0" borderId="38" xfId="70" applyFont="1" applyBorder="1" applyAlignment="1">
      <alignment vertical="center"/>
    </xf>
    <xf numFmtId="3" fontId="41" fillId="0" borderId="38" xfId="70" applyNumberFormat="1" applyFont="1" applyFill="1" applyBorder="1" applyAlignment="1">
      <alignment vertical="center"/>
    </xf>
    <xf numFmtId="3" fontId="41" fillId="0" borderId="1" xfId="70" applyNumberFormat="1" applyFont="1" applyFill="1" applyBorder="1" applyAlignment="1">
      <alignment horizontal="center" vertical="center"/>
    </xf>
    <xf numFmtId="0" fontId="11" fillId="0" borderId="0" xfId="70" applyFont="1" applyBorder="1" applyAlignment="1">
      <alignment vertical="center"/>
    </xf>
    <xf numFmtId="0" fontId="38" fillId="0" borderId="0" xfId="70" applyFont="1" applyAlignment="1">
      <alignment vertical="center"/>
    </xf>
    <xf numFmtId="3" fontId="41" fillId="0" borderId="39" xfId="70" applyNumberFormat="1" applyFont="1" applyBorder="1" applyAlignment="1">
      <alignment vertical="center"/>
    </xf>
    <xf numFmtId="0" fontId="41" fillId="0" borderId="1" xfId="70" applyFont="1" applyFill="1" applyBorder="1" applyAlignment="1">
      <alignment horizontal="center" vertical="center"/>
    </xf>
    <xf numFmtId="3" fontId="41" fillId="0" borderId="40" xfId="70" applyNumberFormat="1" applyFont="1" applyBorder="1" applyAlignment="1">
      <alignment vertical="center"/>
    </xf>
    <xf numFmtId="0" fontId="11" fillId="0" borderId="41" xfId="70" applyFont="1" applyBorder="1" applyAlignment="1">
      <alignment vertical="center"/>
    </xf>
    <xf numFmtId="171" fontId="41" fillId="0" borderId="42" xfId="70" applyNumberFormat="1" applyFont="1" applyBorder="1" applyAlignment="1">
      <alignment vertical="center"/>
    </xf>
    <xf numFmtId="10" fontId="41" fillId="0" borderId="43" xfId="70" applyNumberFormat="1" applyFont="1" applyBorder="1" applyAlignment="1">
      <alignment vertical="center"/>
    </xf>
    <xf numFmtId="3" fontId="41" fillId="0" borderId="40" xfId="70" applyNumberFormat="1" applyFont="1" applyFill="1" applyBorder="1" applyAlignment="1">
      <alignment vertical="center"/>
    </xf>
    <xf numFmtId="9" fontId="41" fillId="0" borderId="42" xfId="70" applyNumberFormat="1" applyFont="1" applyBorder="1" applyAlignment="1">
      <alignment vertical="center"/>
    </xf>
    <xf numFmtId="10" fontId="41" fillId="0" borderId="1" xfId="70" applyNumberFormat="1" applyFont="1" applyBorder="1" applyAlignment="1">
      <alignment vertical="center"/>
    </xf>
    <xf numFmtId="0" fontId="11" fillId="0" borderId="25" xfId="70" applyFont="1" applyBorder="1" applyAlignment="1">
      <alignment vertical="center"/>
    </xf>
    <xf numFmtId="10" fontId="41" fillId="0" borderId="37" xfId="70" applyNumberFormat="1" applyFont="1" applyBorder="1" applyAlignment="1">
      <alignment vertical="center"/>
    </xf>
    <xf numFmtId="167" fontId="11" fillId="0" borderId="0" xfId="70" applyNumberFormat="1" applyFont="1" applyAlignment="1">
      <alignment vertical="center"/>
    </xf>
    <xf numFmtId="2" fontId="11" fillId="0" borderId="0" xfId="70" applyNumberFormat="1" applyFont="1" applyAlignment="1">
      <alignment vertical="center"/>
    </xf>
    <xf numFmtId="0" fontId="11" fillId="0" borderId="44" xfId="70" applyFont="1" applyBorder="1" applyAlignment="1">
      <alignment vertical="center"/>
    </xf>
    <xf numFmtId="10" fontId="41" fillId="0" borderId="41" xfId="70" applyNumberFormat="1" applyFont="1" applyBorder="1" applyAlignment="1">
      <alignment vertical="center"/>
    </xf>
    <xf numFmtId="0" fontId="11" fillId="0" borderId="28" xfId="70" applyFont="1" applyFill="1" applyBorder="1" applyAlignment="1">
      <alignment horizontal="left" vertical="center"/>
    </xf>
    <xf numFmtId="1" fontId="43" fillId="0" borderId="27" xfId="70" applyNumberFormat="1" applyFont="1" applyFill="1" applyBorder="1" applyAlignment="1">
      <alignment horizontal="center" vertical="center" wrapText="1"/>
    </xf>
    <xf numFmtId="1" fontId="43" fillId="0" borderId="27" xfId="70" applyNumberFormat="1" applyFont="1" applyFill="1" applyBorder="1" applyAlignment="1">
      <alignment horizontal="center" vertical="center"/>
    </xf>
    <xf numFmtId="0" fontId="11" fillId="0" borderId="26" xfId="70" applyFont="1" applyFill="1" applyBorder="1" applyAlignment="1">
      <alignment vertical="center"/>
    </xf>
    <xf numFmtId="10" fontId="41" fillId="0" borderId="1" xfId="70" applyNumberFormat="1" applyFont="1" applyFill="1" applyBorder="1" applyAlignment="1">
      <alignment vertical="center"/>
    </xf>
    <xf numFmtId="10" fontId="41" fillId="0" borderId="45" xfId="70" applyNumberFormat="1" applyFont="1" applyFill="1" applyBorder="1" applyAlignment="1">
      <alignment vertical="center"/>
    </xf>
    <xf numFmtId="0" fontId="11" fillId="0" borderId="24" xfId="70" applyFont="1" applyFill="1" applyBorder="1" applyAlignment="1">
      <alignment vertical="center"/>
    </xf>
    <xf numFmtId="4" fontId="41" fillId="0" borderId="23" xfId="70" applyNumberFormat="1" applyFont="1" applyFill="1" applyBorder="1" applyAlignment="1">
      <alignment vertical="center"/>
    </xf>
    <xf numFmtId="0" fontId="11" fillId="0" borderId="2" xfId="70" applyFont="1" applyBorder="1" applyAlignment="1">
      <alignment vertical="center"/>
    </xf>
    <xf numFmtId="3" fontId="11" fillId="0" borderId="2" xfId="70" applyNumberFormat="1" applyFont="1" applyFill="1" applyBorder="1" applyAlignment="1">
      <alignment vertical="center"/>
    </xf>
    <xf numFmtId="0" fontId="11" fillId="0" borderId="1" xfId="70" applyFont="1" applyBorder="1" applyAlignment="1">
      <alignment vertical="center"/>
    </xf>
    <xf numFmtId="3" fontId="11" fillId="0" borderId="1" xfId="70" applyNumberFormat="1" applyFont="1" applyFill="1" applyBorder="1" applyAlignment="1">
      <alignment vertical="center"/>
    </xf>
    <xf numFmtId="3" fontId="11" fillId="0" borderId="1" xfId="70" applyNumberFormat="1" applyFont="1" applyBorder="1" applyAlignment="1">
      <alignment vertical="center"/>
    </xf>
    <xf numFmtId="0" fontId="11" fillId="0" borderId="0" xfId="70" applyFont="1" applyFill="1" applyBorder="1" applyAlignment="1">
      <alignment vertical="center"/>
    </xf>
    <xf numFmtId="3" fontId="11" fillId="0" borderId="0" xfId="70" applyNumberFormat="1" applyFont="1" applyBorder="1" applyAlignment="1">
      <alignment vertical="center"/>
    </xf>
    <xf numFmtId="3" fontId="11" fillId="0" borderId="0" xfId="70" applyNumberFormat="1" applyFont="1" applyAlignment="1">
      <alignment vertical="center"/>
    </xf>
    <xf numFmtId="0" fontId="42" fillId="0" borderId="28" xfId="70" applyFont="1" applyBorder="1" applyAlignment="1">
      <alignment vertical="center"/>
    </xf>
    <xf numFmtId="0" fontId="42" fillId="0" borderId="26" xfId="70" applyFont="1" applyBorder="1" applyAlignment="1">
      <alignment vertical="center"/>
    </xf>
    <xf numFmtId="172" fontId="42" fillId="0" borderId="1" xfId="70" applyNumberFormat="1" applyFont="1" applyBorder="1" applyAlignment="1">
      <alignment vertical="center"/>
    </xf>
    <xf numFmtId="0" fontId="11" fillId="0" borderId="26" xfId="70" applyFont="1" applyBorder="1" applyAlignment="1">
      <alignment vertical="center"/>
    </xf>
    <xf numFmtId="172" fontId="41" fillId="0" borderId="1" xfId="70" applyNumberFormat="1" applyFont="1" applyBorder="1" applyAlignment="1">
      <alignment vertical="center"/>
    </xf>
    <xf numFmtId="0" fontId="11" fillId="0" borderId="26" xfId="70" applyFont="1" applyBorder="1" applyAlignment="1">
      <alignment horizontal="left" vertical="center"/>
    </xf>
    <xf numFmtId="0" fontId="42" fillId="0" borderId="26" xfId="70" applyFont="1" applyBorder="1" applyAlignment="1">
      <alignment horizontal="left" vertical="center"/>
    </xf>
    <xf numFmtId="0" fontId="42" fillId="0" borderId="24" xfId="70" applyFont="1" applyBorder="1" applyAlignment="1">
      <alignment horizontal="left" vertical="center"/>
    </xf>
    <xf numFmtId="172" fontId="42" fillId="0" borderId="23" xfId="70" applyNumberFormat="1" applyFont="1" applyBorder="1" applyAlignment="1">
      <alignment vertical="center"/>
    </xf>
    <xf numFmtId="0" fontId="65" fillId="0" borderId="0" xfId="70" applyFont="1" applyBorder="1" applyAlignment="1">
      <alignment vertical="center"/>
    </xf>
    <xf numFmtId="167" fontId="66" fillId="0" borderId="0" xfId="70" applyNumberFormat="1" applyFont="1" applyBorder="1" applyAlignment="1">
      <alignment horizontal="center" vertical="center"/>
    </xf>
    <xf numFmtId="0" fontId="65" fillId="0" borderId="0" xfId="70" applyFont="1" applyAlignment="1">
      <alignment vertical="center"/>
    </xf>
    <xf numFmtId="172" fontId="41" fillId="0" borderId="1" xfId="70" applyNumberFormat="1" applyFont="1" applyFill="1" applyBorder="1" applyAlignment="1">
      <alignment vertical="center"/>
    </xf>
    <xf numFmtId="0" fontId="42" fillId="0" borderId="26" xfId="70" applyFont="1" applyFill="1" applyBorder="1" applyAlignment="1">
      <alignment horizontal="left" vertical="center"/>
    </xf>
    <xf numFmtId="0" fontId="11" fillId="0" borderId="26" xfId="70" applyFont="1" applyFill="1" applyBorder="1" applyAlignment="1">
      <alignment horizontal="left" vertical="center"/>
    </xf>
    <xf numFmtId="169" fontId="41" fillId="0" borderId="1" xfId="70" applyNumberFormat="1" applyFont="1" applyBorder="1" applyAlignment="1">
      <alignment horizontal="center" vertical="center"/>
    </xf>
    <xf numFmtId="0" fontId="42" fillId="0" borderId="26" xfId="70" applyFont="1" applyFill="1" applyBorder="1" applyAlignment="1">
      <alignment vertical="center"/>
    </xf>
    <xf numFmtId="172" fontId="42" fillId="0" borderId="1" xfId="70" applyNumberFormat="1" applyFont="1" applyFill="1" applyBorder="1" applyAlignment="1">
      <alignment vertical="center"/>
    </xf>
    <xf numFmtId="171" fontId="42" fillId="0" borderId="1" xfId="70" applyNumberFormat="1" applyFont="1" applyFill="1" applyBorder="1" applyAlignment="1">
      <alignment vertical="center"/>
    </xf>
    <xf numFmtId="173" fontId="42" fillId="0" borderId="1" xfId="70" applyNumberFormat="1" applyFont="1" applyFill="1" applyBorder="1" applyAlignment="1">
      <alignment vertical="center"/>
    </xf>
    <xf numFmtId="0" fontId="42" fillId="0" borderId="24" xfId="70" applyFont="1" applyFill="1" applyBorder="1" applyAlignment="1">
      <alignment vertical="center"/>
    </xf>
    <xf numFmtId="173" fontId="42" fillId="0" borderId="23" xfId="70" applyNumberFormat="1" applyFont="1" applyFill="1" applyBorder="1" applyAlignment="1">
      <alignment vertical="center"/>
    </xf>
    <xf numFmtId="172" fontId="11" fillId="0" borderId="0" xfId="70" applyNumberFormat="1" applyFont="1" applyAlignment="1">
      <alignment vertical="center"/>
    </xf>
    <xf numFmtId="0" fontId="41" fillId="0" borderId="0" xfId="70" applyFont="1" applyFill="1" applyBorder="1" applyAlignment="1">
      <alignment horizontal="left" vertical="center" wrapText="1"/>
    </xf>
    <xf numFmtId="174" fontId="11" fillId="0" borderId="0" xfId="70" applyNumberFormat="1" applyFont="1" applyAlignment="1">
      <alignment vertical="center"/>
    </xf>
    <xf numFmtId="0" fontId="67" fillId="0" borderId="0" xfId="70" applyFont="1" applyAlignment="1">
      <alignment horizontal="center" vertical="center"/>
    </xf>
    <xf numFmtId="0" fontId="67" fillId="0" borderId="0" xfId="70" applyFont="1" applyAlignment="1">
      <alignment horizontal="center" vertical="center" wrapText="1"/>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 9" xfId="70"/>
    <cellStyle name="Обычный_Свод 2014 3" xfId="67"/>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8"/>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externalLink" Target="externalLinks/externalLink3.xml"/><Relationship Id="rId10" Type="http://schemas.openxmlformats.org/officeDocument/2006/relationships/worksheet" Target="worksheets/sheet10.xml"/><Relationship Id="rId19"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0"/>
          <c:order val="0"/>
          <c:tx>
            <c:strRef>
              <c:f>'5. анализ эконом эфф'!$A$90</c:f>
              <c:strCache>
                <c:ptCount val="1"/>
                <c:pt idx="0">
                  <c:v>PV</c:v>
                </c:pt>
              </c:strCache>
            </c:strRef>
          </c:tx>
          <c:marker>
            <c:symbol val="none"/>
          </c:marker>
          <c:val>
            <c:numRef>
              <c:f>'5. анализ эконом эфф'!$C$90:$M$90</c:f>
              <c:numCache>
                <c:formatCode>_(* #\ ##0_);_(* \(#\ ##0\);_(* "-"_);_(@_)</c:formatCode>
                <c:ptCount val="11"/>
                <c:pt idx="0">
                  <c:v>3027293.0600834074</c:v>
                </c:pt>
                <c:pt idx="1">
                  <c:v>2672958.8649933045</c:v>
                </c:pt>
                <c:pt idx="2">
                  <c:v>2360087.378719863</c:v>
                </c:pt>
                <c:pt idx="3">
                  <c:v>2083828.1237367566</c:v>
                </c:pt>
                <c:pt idx="4">
                  <c:v>1839897.8921869823</c:v>
                </c:pt>
                <c:pt idx="5">
                  <c:v>1624514.4221915372</c:v>
                </c:pt>
                <c:pt idx="6">
                  <c:v>1434337.8262243061</c:v>
                </c:pt>
                <c:pt idx="7">
                  <c:v>1266418.8657553131</c:v>
                </c:pt>
                <c:pt idx="8">
                  <c:v>1118153.2721692675</c:v>
                </c:pt>
                <c:pt idx="9">
                  <c:v>987241.40741634718</c:v>
                </c:pt>
                <c:pt idx="10">
                  <c:v>773110.08354989835</c:v>
                </c:pt>
              </c:numCache>
            </c:numRef>
          </c:val>
          <c:smooth val="0"/>
          <c:extLst>
            <c:ext xmlns:c16="http://schemas.microsoft.com/office/drawing/2014/chart" uri="{C3380CC4-5D6E-409C-BE32-E72D297353CC}">
              <c16:uniqueId val="{00000000-064A-474E-B537-E1EA1BC38376}"/>
            </c:ext>
          </c:extLst>
        </c:ser>
        <c:ser>
          <c:idx val="1"/>
          <c:order val="1"/>
          <c:tx>
            <c:strRef>
              <c:f>'5. анализ эконом эфф'!$A$91</c:f>
              <c:strCache>
                <c:ptCount val="1"/>
                <c:pt idx="0">
                  <c:v>NPV (без учета продажи)</c:v>
                </c:pt>
              </c:strCache>
            </c:strRef>
          </c:tx>
          <c:marker>
            <c:symbol val="none"/>
          </c:marker>
          <c:val>
            <c:numRef>
              <c:f>'5. анализ эконом эфф'!$C$91:$M$91</c:f>
              <c:numCache>
                <c:formatCode>_(* #\ ##0_);_(* \(#\ ##0\);_(* "-"_);_(@_)</c:formatCode>
                <c:ptCount val="11"/>
                <c:pt idx="0">
                  <c:v>-47391870.539916605</c:v>
                </c:pt>
                <c:pt idx="1">
                  <c:v>-44718911.674923301</c:v>
                </c:pt>
                <c:pt idx="2">
                  <c:v>-42358824.296203434</c:v>
                </c:pt>
                <c:pt idx="3">
                  <c:v>-40274996.17246668</c:v>
                </c:pt>
                <c:pt idx="4">
                  <c:v>-38435098.280279696</c:v>
                </c:pt>
                <c:pt idx="5">
                  <c:v>-36810583.858088158</c:v>
                </c:pt>
                <c:pt idx="6">
                  <c:v>-35376246.031863853</c:v>
                </c:pt>
                <c:pt idx="7">
                  <c:v>-34109827.166108541</c:v>
                </c:pt>
                <c:pt idx="8">
                  <c:v>-32991673.893939275</c:v>
                </c:pt>
                <c:pt idx="9">
                  <c:v>-32004432.486522928</c:v>
                </c:pt>
                <c:pt idx="10">
                  <c:v>-31231322.40297303</c:v>
                </c:pt>
              </c:numCache>
            </c:numRef>
          </c:val>
          <c:smooth val="0"/>
          <c:extLst>
            <c:ext xmlns:c16="http://schemas.microsoft.com/office/drawing/2014/chart" uri="{C3380CC4-5D6E-409C-BE32-E72D297353CC}">
              <c16:uniqueId val="{00000001-064A-474E-B537-E1EA1BC38376}"/>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51955</xdr:colOff>
      <xdr:row>28</xdr:row>
      <xdr:rowOff>173182</xdr:rowOff>
    </xdr:from>
    <xdr:to>
      <xdr:col>13</xdr:col>
      <xdr:colOff>99580</xdr:colOff>
      <xdr:row>43</xdr:row>
      <xdr:rowOff>117764</xdr:rowOff>
    </xdr:to>
    <xdr:graphicFrame macro="">
      <xdr:nvGraphicFramePr>
        <xdr:cNvPr id="2" name="Диаграмма 1"/>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Documents%20and%20Settings/NikolaychukIK/Local%20Settings/Temporary%20Internet%20Files/Content.Outlook/JQCH7WJP/DCF.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1048;&#1055;&#1056;/&#1055;&#1088;&#1086;&#1077;&#1082;&#1090;%20&#1048;&#1055;&#1056;%202022-2028%20(2023)/5.%20&#1056;&#1069;&#1060;,%20&#1060;&#1052;/&#1057;&#1077;&#1074;&#1069;&#1057;/N_TP2000.PS.0084/&#1056;&#1069;&#1060;%20N_TP2000.PS.0084.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s>
    <sheetDataSet>
      <sheetData sheetId="0">
        <row r="28">
          <cell r="B28">
            <v>1</v>
          </cell>
          <cell r="C28">
            <v>2</v>
          </cell>
          <cell r="D28">
            <v>3</v>
          </cell>
          <cell r="E28">
            <v>4</v>
          </cell>
          <cell r="F28">
            <v>5</v>
          </cell>
          <cell r="G28">
            <v>6</v>
          </cell>
          <cell r="H28">
            <v>7</v>
          </cell>
          <cell r="I28">
            <v>8</v>
          </cell>
          <cell r="J28">
            <v>9</v>
          </cell>
          <cell r="K28">
            <v>10</v>
          </cell>
        </row>
        <row r="66">
          <cell r="B66">
            <v>-265258212.57142866</v>
          </cell>
          <cell r="C66">
            <v>-69335094.857142895</v>
          </cell>
          <cell r="D66">
            <v>181736262.47885728</v>
          </cell>
          <cell r="E66">
            <v>511337418.11587286</v>
          </cell>
          <cell r="F66">
            <v>1038486045.7635219</v>
          </cell>
          <cell r="G66">
            <v>1889528962.3941147</v>
          </cell>
          <cell r="H66">
            <v>3279395678.5361924</v>
          </cell>
          <cell r="I66">
            <v>5750544752.124074</v>
          </cell>
          <cell r="J66">
            <v>9919805125.5584641</v>
          </cell>
          <cell r="K66">
            <v>17369284731.507572</v>
          </cell>
        </row>
        <row r="69">
          <cell r="B69">
            <v>-250087841.16623992</v>
          </cell>
          <cell r="C69">
            <v>-85893986.20092833</v>
          </cell>
          <cell r="D69">
            <v>101137990.71060714</v>
          </cell>
          <cell r="E69">
            <v>319388314.74496007</v>
          </cell>
          <cell r="F69">
            <v>629663275.40429294</v>
          </cell>
          <cell r="G69">
            <v>1074922153.7088666</v>
          </cell>
          <cell r="H69">
            <v>1721292998.4208846</v>
          </cell>
          <cell r="I69">
            <v>2742832175.4774308</v>
          </cell>
          <cell r="J69">
            <v>4274845622.2075176</v>
          </cell>
          <cell r="K69">
            <v>6708040941.2248383</v>
          </cell>
        </row>
      </sheetData>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refreshError="1"/>
      <sheetData sheetId="1"/>
      <sheetData sheetId="2">
        <row r="4">
          <cell r="A4" t="str">
            <v>Реконструкция ПС-110 кВ Береговая (установка регистратора аварийных событий (РАС)-1 шт., организация каналов связи - 1шт.)</v>
          </cell>
        </row>
        <row r="11">
          <cell r="D11">
            <v>1</v>
          </cell>
        </row>
        <row r="12">
          <cell r="D12">
            <v>0</v>
          </cell>
        </row>
        <row r="13">
          <cell r="D13">
            <v>5</v>
          </cell>
        </row>
        <row r="16">
          <cell r="D16">
            <v>1</v>
          </cell>
        </row>
        <row r="26">
          <cell r="B26">
            <v>46023</v>
          </cell>
        </row>
        <row r="27">
          <cell r="D27">
            <v>52</v>
          </cell>
        </row>
        <row r="28">
          <cell r="D28">
            <v>2</v>
          </cell>
        </row>
        <row r="29">
          <cell r="D29">
            <v>3</v>
          </cell>
        </row>
        <row r="31">
          <cell r="D31">
            <v>12</v>
          </cell>
        </row>
        <row r="32">
          <cell r="B32">
            <v>2026</v>
          </cell>
        </row>
        <row r="33">
          <cell r="B33">
            <v>1</v>
          </cell>
        </row>
        <row r="50">
          <cell r="B50">
            <v>1</v>
          </cell>
        </row>
        <row r="52">
          <cell r="B52" t="str">
            <v>тыс. руб.</v>
          </cell>
        </row>
        <row r="62">
          <cell r="B62" t="str">
            <v>Японские йены</v>
          </cell>
        </row>
        <row r="68">
          <cell r="B68" t="str">
            <v/>
          </cell>
        </row>
        <row r="74">
          <cell r="B74">
            <v>1</v>
          </cell>
          <cell r="C74" t="str">
            <v>тыс. руб.</v>
          </cell>
        </row>
        <row r="84">
          <cell r="B84">
            <v>2</v>
          </cell>
        </row>
      </sheetData>
      <sheetData sheetId="3"/>
      <sheetData sheetId="4" refreshError="1"/>
      <sheetData sheetId="5"/>
      <sheetData sheetId="6" refreshError="1"/>
      <sheetData sheetId="7" refreshError="1"/>
      <sheetData sheetId="8" refreshError="1"/>
      <sheetData sheetId="9" refreshError="1"/>
      <sheetData sheetId="10" refreshError="1"/>
      <sheetData sheetId="11" refreshError="1"/>
      <sheetData sheetId="12"/>
      <sheetData sheetId="13">
        <row r="83">
          <cell r="A83" t="str">
            <v>PV</v>
          </cell>
          <cell r="C83">
            <v>3027293.0600834074</v>
          </cell>
          <cell r="D83">
            <v>2672958.8649933045</v>
          </cell>
          <cell r="E83">
            <v>2360087.378719863</v>
          </cell>
          <cell r="F83">
            <v>2083828.1237367566</v>
          </cell>
          <cell r="G83">
            <v>1839897.8921869823</v>
          </cell>
          <cell r="H83">
            <v>1624514.4221915372</v>
          </cell>
          <cell r="I83">
            <v>1434337.8262243061</v>
          </cell>
          <cell r="J83">
            <v>1266418.8657553131</v>
          </cell>
          <cell r="K83">
            <v>1118153.2721692675</v>
          </cell>
          <cell r="L83">
            <v>987241.40741634718</v>
          </cell>
          <cell r="M83">
            <v>773110.08354989835</v>
          </cell>
        </row>
        <row r="84">
          <cell r="A84" t="str">
            <v>NPV (без учета продажи)</v>
          </cell>
          <cell r="C84">
            <v>-47391870.539916605</v>
          </cell>
          <cell r="D84">
            <v>-44718911.674923301</v>
          </cell>
          <cell r="E84">
            <v>-42358824.296203434</v>
          </cell>
          <cell r="F84">
            <v>-40274996.17246668</v>
          </cell>
          <cell r="G84">
            <v>-38435098.280279696</v>
          </cell>
          <cell r="H84">
            <v>-36810583.858088158</v>
          </cell>
          <cell r="I84">
            <v>-35376246.031863853</v>
          </cell>
          <cell r="J84">
            <v>-34109827.166108541</v>
          </cell>
          <cell r="K84">
            <v>-32991673.893939275</v>
          </cell>
          <cell r="L84">
            <v>-32004432.486522928</v>
          </cell>
          <cell r="M84">
            <v>-31231322.40297303</v>
          </cell>
        </row>
      </sheetData>
      <sheetData sheetId="14" refreshError="1"/>
      <sheetData sheetId="15" refreshError="1"/>
      <sheetData sheetId="16" refreshError="1"/>
      <sheetData sheetId="17" refreshError="1"/>
      <sheetData sheetId="18"/>
      <sheetData sheetId="19">
        <row r="8">
          <cell r="B8" t="str">
            <v>8.3</v>
          </cell>
        </row>
        <row r="15">
          <cell r="B15">
            <v>0</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topLeftCell="A38" zoomScale="80" zoomScaleSheetLayoutView="80" workbookViewId="0">
      <selection activeCell="B8" sqref="B8"/>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42" t="s">
        <v>69</v>
      </c>
      <c r="F1" s="16"/>
      <c r="G1" s="16"/>
    </row>
    <row r="2" spans="1:22" s="12" customFormat="1" ht="18.75" customHeight="1" x14ac:dyDescent="0.3">
      <c r="A2" s="18"/>
      <c r="C2" s="15" t="s">
        <v>10</v>
      </c>
      <c r="F2" s="16"/>
      <c r="G2" s="16"/>
    </row>
    <row r="3" spans="1:22" s="12" customFormat="1" ht="18.75" x14ac:dyDescent="0.3">
      <c r="A3" s="17"/>
      <c r="C3" s="15" t="s">
        <v>68</v>
      </c>
      <c r="F3" s="16"/>
      <c r="G3" s="16"/>
    </row>
    <row r="4" spans="1:22" s="12" customFormat="1" ht="18.75" x14ac:dyDescent="0.3">
      <c r="A4" s="17"/>
      <c r="F4" s="16"/>
      <c r="G4" s="16"/>
      <c r="H4" s="15"/>
    </row>
    <row r="5" spans="1:22" s="12" customFormat="1" ht="15.75" x14ac:dyDescent="0.25">
      <c r="A5" s="218" t="s">
        <v>573</v>
      </c>
      <c r="B5" s="218"/>
      <c r="C5" s="218"/>
      <c r="D5" s="156"/>
      <c r="E5" s="156"/>
      <c r="F5" s="156"/>
      <c r="G5" s="156"/>
      <c r="H5" s="156"/>
      <c r="I5" s="156"/>
      <c r="J5" s="156"/>
    </row>
    <row r="6" spans="1:22" s="12" customFormat="1" ht="18.75" x14ac:dyDescent="0.3">
      <c r="A6" s="17"/>
      <c r="F6" s="16"/>
      <c r="G6" s="16"/>
      <c r="H6" s="15"/>
    </row>
    <row r="7" spans="1:22" s="12" customFormat="1" ht="18.75" x14ac:dyDescent="0.2">
      <c r="A7" s="222" t="s">
        <v>9</v>
      </c>
      <c r="B7" s="222"/>
      <c r="C7" s="222"/>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23" t="s">
        <v>519</v>
      </c>
      <c r="B9" s="223"/>
      <c r="C9" s="223"/>
      <c r="D9" s="8"/>
      <c r="E9" s="8"/>
      <c r="F9" s="8"/>
      <c r="G9" s="8"/>
      <c r="H9" s="8"/>
      <c r="I9" s="13"/>
      <c r="J9" s="13"/>
      <c r="K9" s="13"/>
      <c r="L9" s="13"/>
      <c r="M9" s="13"/>
      <c r="N9" s="13"/>
      <c r="O9" s="13"/>
      <c r="P9" s="13"/>
      <c r="Q9" s="13"/>
      <c r="R9" s="13"/>
      <c r="S9" s="13"/>
      <c r="T9" s="13"/>
      <c r="U9" s="13"/>
      <c r="V9" s="13"/>
    </row>
    <row r="10" spans="1:22" s="12" customFormat="1" ht="18.75" x14ac:dyDescent="0.2">
      <c r="A10" s="219" t="s">
        <v>8</v>
      </c>
      <c r="B10" s="219"/>
      <c r="C10" s="219"/>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213" customFormat="1" ht="18.75" x14ac:dyDescent="0.25">
      <c r="A12" s="221" t="s">
        <v>583</v>
      </c>
      <c r="B12" s="221"/>
      <c r="C12" s="221"/>
      <c r="D12" s="7"/>
      <c r="E12" s="7"/>
      <c r="F12" s="7"/>
      <c r="G12" s="7"/>
      <c r="H12" s="7"/>
      <c r="I12" s="149"/>
      <c r="J12" s="149"/>
      <c r="K12" s="149"/>
      <c r="L12" s="149"/>
      <c r="M12" s="149"/>
      <c r="N12" s="149"/>
      <c r="O12" s="149"/>
      <c r="P12" s="149"/>
      <c r="Q12" s="149"/>
      <c r="R12" s="149"/>
      <c r="S12" s="149"/>
      <c r="T12" s="149"/>
      <c r="U12" s="149"/>
      <c r="V12" s="149"/>
    </row>
    <row r="13" spans="1:22" s="12" customFormat="1" ht="18.75" x14ac:dyDescent="0.2">
      <c r="A13" s="219" t="s">
        <v>7</v>
      </c>
      <c r="B13" s="219"/>
      <c r="C13" s="219"/>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45" customHeight="1" x14ac:dyDescent="0.2">
      <c r="A15" s="224" t="s">
        <v>576</v>
      </c>
      <c r="B15" s="224"/>
      <c r="C15" s="224"/>
      <c r="D15" s="8"/>
      <c r="E15" s="8"/>
      <c r="F15" s="8"/>
      <c r="G15" s="8"/>
      <c r="H15" s="8"/>
      <c r="I15" s="8"/>
      <c r="J15" s="8"/>
      <c r="K15" s="8"/>
      <c r="L15" s="8"/>
      <c r="M15" s="8"/>
      <c r="N15" s="8"/>
      <c r="O15" s="8"/>
      <c r="P15" s="8"/>
      <c r="Q15" s="8"/>
      <c r="R15" s="8"/>
      <c r="S15" s="8"/>
      <c r="T15" s="8"/>
      <c r="U15" s="8"/>
      <c r="V15" s="8"/>
    </row>
    <row r="16" spans="1:22" s="3" customFormat="1" ht="15" customHeight="1" x14ac:dyDescent="0.2">
      <c r="A16" s="219" t="s">
        <v>6</v>
      </c>
      <c r="B16" s="219"/>
      <c r="C16" s="219"/>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20" t="s">
        <v>501</v>
      </c>
      <c r="B18" s="221"/>
      <c r="C18" s="221"/>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5</v>
      </c>
      <c r="B20" s="41" t="s">
        <v>67</v>
      </c>
      <c r="C20" s="40" t="s">
        <v>66</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40">
        <v>1</v>
      </c>
      <c r="B21" s="41">
        <v>2</v>
      </c>
      <c r="C21" s="40">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65</v>
      </c>
      <c r="B22" s="44" t="s">
        <v>339</v>
      </c>
      <c r="C22" s="214" t="s">
        <v>586</v>
      </c>
      <c r="D22" s="33"/>
      <c r="E22" s="33"/>
      <c r="F22" s="33"/>
      <c r="G22" s="33"/>
      <c r="H22" s="33"/>
      <c r="I22" s="32"/>
      <c r="J22" s="32"/>
      <c r="K22" s="32"/>
      <c r="L22" s="32"/>
      <c r="M22" s="32"/>
      <c r="N22" s="32"/>
      <c r="O22" s="32"/>
      <c r="P22" s="32"/>
      <c r="Q22" s="32"/>
      <c r="R22" s="32"/>
      <c r="S22" s="32"/>
      <c r="T22" s="31"/>
      <c r="U22" s="31"/>
      <c r="V22" s="31"/>
    </row>
    <row r="23" spans="1:22" s="3" customFormat="1" ht="31.5" x14ac:dyDescent="0.2">
      <c r="A23" s="28" t="s">
        <v>63</v>
      </c>
      <c r="B23" s="39" t="s">
        <v>64</v>
      </c>
      <c r="C23" s="214" t="s">
        <v>587</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215"/>
      <c r="B24" s="216"/>
      <c r="C24" s="217"/>
      <c r="D24" s="33"/>
      <c r="E24" s="33"/>
      <c r="F24" s="33"/>
      <c r="G24" s="33"/>
      <c r="H24" s="33"/>
      <c r="I24" s="32"/>
      <c r="J24" s="32"/>
      <c r="K24" s="32"/>
      <c r="L24" s="32"/>
      <c r="M24" s="32"/>
      <c r="N24" s="32"/>
      <c r="O24" s="32"/>
      <c r="P24" s="32"/>
      <c r="Q24" s="32"/>
      <c r="R24" s="32"/>
      <c r="S24" s="32"/>
      <c r="T24" s="31"/>
      <c r="U24" s="31"/>
      <c r="V24" s="31"/>
    </row>
    <row r="25" spans="1:22" s="35" customFormat="1" ht="58.5" customHeight="1" x14ac:dyDescent="0.2">
      <c r="A25" s="28" t="s">
        <v>62</v>
      </c>
      <c r="B25" s="153" t="s">
        <v>450</v>
      </c>
      <c r="C25" s="164" t="s">
        <v>520</v>
      </c>
      <c r="D25" s="38"/>
      <c r="E25" s="38"/>
      <c r="F25" s="38"/>
      <c r="G25" s="38"/>
      <c r="H25" s="37"/>
      <c r="I25" s="37"/>
      <c r="J25" s="37"/>
      <c r="K25" s="37"/>
      <c r="L25" s="37"/>
      <c r="M25" s="37"/>
      <c r="N25" s="37"/>
      <c r="O25" s="37"/>
      <c r="P25" s="37"/>
      <c r="Q25" s="37"/>
      <c r="R25" s="37"/>
      <c r="S25" s="36"/>
      <c r="T25" s="36"/>
      <c r="U25" s="36"/>
      <c r="V25" s="36"/>
    </row>
    <row r="26" spans="1:22" s="35" customFormat="1" ht="42.75" customHeight="1" x14ac:dyDescent="0.2">
      <c r="A26" s="28" t="s">
        <v>61</v>
      </c>
      <c r="B26" s="153" t="s">
        <v>75</v>
      </c>
      <c r="C26" s="164" t="s">
        <v>521</v>
      </c>
      <c r="D26" s="38"/>
      <c r="E26" s="38"/>
      <c r="F26" s="38"/>
      <c r="G26" s="38"/>
      <c r="H26" s="37"/>
      <c r="I26" s="37"/>
      <c r="J26" s="37"/>
      <c r="K26" s="37"/>
      <c r="L26" s="37"/>
      <c r="M26" s="37"/>
      <c r="N26" s="37"/>
      <c r="O26" s="37"/>
      <c r="P26" s="37"/>
      <c r="Q26" s="37"/>
      <c r="R26" s="37"/>
      <c r="S26" s="36"/>
      <c r="T26" s="36"/>
      <c r="U26" s="36"/>
      <c r="V26" s="36"/>
    </row>
    <row r="27" spans="1:22" s="35" customFormat="1" ht="51.75" customHeight="1" x14ac:dyDescent="0.2">
      <c r="A27" s="28" t="s">
        <v>59</v>
      </c>
      <c r="B27" s="153" t="s">
        <v>74</v>
      </c>
      <c r="C27" s="164" t="s">
        <v>585</v>
      </c>
      <c r="D27" s="38"/>
      <c r="E27" s="38"/>
      <c r="F27" s="38"/>
      <c r="G27" s="38"/>
      <c r="H27" s="37"/>
      <c r="I27" s="37"/>
      <c r="J27" s="37"/>
      <c r="K27" s="37"/>
      <c r="L27" s="37"/>
      <c r="M27" s="37"/>
      <c r="N27" s="37"/>
      <c r="O27" s="37"/>
      <c r="P27" s="37"/>
      <c r="Q27" s="37"/>
      <c r="R27" s="37"/>
      <c r="S27" s="36"/>
      <c r="T27" s="36"/>
      <c r="U27" s="36"/>
      <c r="V27" s="36"/>
    </row>
    <row r="28" spans="1:22" s="35" customFormat="1" ht="42.75" customHeight="1" x14ac:dyDescent="0.2">
      <c r="A28" s="28" t="s">
        <v>58</v>
      </c>
      <c r="B28" s="153" t="s">
        <v>451</v>
      </c>
      <c r="C28" s="164" t="s">
        <v>522</v>
      </c>
      <c r="D28" s="38"/>
      <c r="E28" s="38"/>
      <c r="F28" s="38"/>
      <c r="G28" s="38"/>
      <c r="H28" s="37"/>
      <c r="I28" s="37"/>
      <c r="J28" s="37"/>
      <c r="K28" s="37"/>
      <c r="L28" s="37"/>
      <c r="M28" s="37"/>
      <c r="N28" s="37"/>
      <c r="O28" s="37"/>
      <c r="P28" s="37"/>
      <c r="Q28" s="37"/>
      <c r="R28" s="37"/>
      <c r="S28" s="36"/>
      <c r="T28" s="36"/>
      <c r="U28" s="36"/>
      <c r="V28" s="36"/>
    </row>
    <row r="29" spans="1:22" s="35" customFormat="1" ht="51.75" customHeight="1" x14ac:dyDescent="0.2">
      <c r="A29" s="28" t="s">
        <v>56</v>
      </c>
      <c r="B29" s="153" t="s">
        <v>452</v>
      </c>
      <c r="C29" s="164" t="s">
        <v>522</v>
      </c>
      <c r="D29" s="38"/>
      <c r="E29" s="38"/>
      <c r="F29" s="38"/>
      <c r="G29" s="38"/>
      <c r="H29" s="37"/>
      <c r="I29" s="37"/>
      <c r="J29" s="37"/>
      <c r="K29" s="37"/>
      <c r="L29" s="37"/>
      <c r="M29" s="37"/>
      <c r="N29" s="37"/>
      <c r="O29" s="37"/>
      <c r="P29" s="37"/>
      <c r="Q29" s="37"/>
      <c r="R29" s="37"/>
      <c r="S29" s="36"/>
      <c r="T29" s="36"/>
      <c r="U29" s="36"/>
      <c r="V29" s="36"/>
    </row>
    <row r="30" spans="1:22" s="35" customFormat="1" ht="51.75" customHeight="1" x14ac:dyDescent="0.2">
      <c r="A30" s="28" t="s">
        <v>54</v>
      </c>
      <c r="B30" s="153" t="s">
        <v>453</v>
      </c>
      <c r="C30" s="164" t="s">
        <v>522</v>
      </c>
      <c r="D30" s="38"/>
      <c r="E30" s="38"/>
      <c r="F30" s="38"/>
      <c r="G30" s="38"/>
      <c r="H30" s="37"/>
      <c r="I30" s="37"/>
      <c r="J30" s="37"/>
      <c r="K30" s="37"/>
      <c r="L30" s="37"/>
      <c r="M30" s="37"/>
      <c r="N30" s="37"/>
      <c r="O30" s="37"/>
      <c r="P30" s="37"/>
      <c r="Q30" s="37"/>
      <c r="R30" s="37"/>
      <c r="S30" s="36"/>
      <c r="T30" s="36"/>
      <c r="U30" s="36"/>
      <c r="V30" s="36"/>
    </row>
    <row r="31" spans="1:22" s="35" customFormat="1" ht="51.75" customHeight="1" x14ac:dyDescent="0.2">
      <c r="A31" s="28" t="s">
        <v>73</v>
      </c>
      <c r="B31" s="43" t="s">
        <v>454</v>
      </c>
      <c r="C31" s="164" t="s">
        <v>522</v>
      </c>
      <c r="D31" s="38"/>
      <c r="E31" s="38"/>
      <c r="F31" s="38"/>
      <c r="G31" s="38"/>
      <c r="H31" s="37"/>
      <c r="I31" s="37"/>
      <c r="J31" s="37"/>
      <c r="K31" s="37"/>
      <c r="L31" s="37"/>
      <c r="M31" s="37"/>
      <c r="N31" s="37"/>
      <c r="O31" s="37"/>
      <c r="P31" s="37"/>
      <c r="Q31" s="37"/>
      <c r="R31" s="37"/>
      <c r="S31" s="36"/>
      <c r="T31" s="36"/>
      <c r="U31" s="36"/>
      <c r="V31" s="36"/>
    </row>
    <row r="32" spans="1:22" s="35" customFormat="1" ht="51.75" customHeight="1" x14ac:dyDescent="0.2">
      <c r="A32" s="28" t="s">
        <v>71</v>
      </c>
      <c r="B32" s="43" t="s">
        <v>455</v>
      </c>
      <c r="C32" s="164" t="s">
        <v>522</v>
      </c>
      <c r="D32" s="38"/>
      <c r="E32" s="38"/>
      <c r="F32" s="38"/>
      <c r="G32" s="38"/>
      <c r="H32" s="37"/>
      <c r="I32" s="37"/>
      <c r="J32" s="37"/>
      <c r="K32" s="37"/>
      <c r="L32" s="37"/>
      <c r="M32" s="37"/>
      <c r="N32" s="37"/>
      <c r="O32" s="37"/>
      <c r="P32" s="37"/>
      <c r="Q32" s="37"/>
      <c r="R32" s="37"/>
      <c r="S32" s="36"/>
      <c r="T32" s="36"/>
      <c r="U32" s="36"/>
      <c r="V32" s="36"/>
    </row>
    <row r="33" spans="1:22" s="35" customFormat="1" ht="101.25" customHeight="1" x14ac:dyDescent="0.2">
      <c r="A33" s="28" t="s">
        <v>70</v>
      </c>
      <c r="B33" s="43" t="s">
        <v>456</v>
      </c>
      <c r="C33" s="40" t="s">
        <v>523</v>
      </c>
      <c r="D33" s="38"/>
      <c r="E33" s="38"/>
      <c r="F33" s="38"/>
      <c r="G33" s="38"/>
      <c r="H33" s="37"/>
      <c r="I33" s="37"/>
      <c r="J33" s="37"/>
      <c r="K33" s="37"/>
      <c r="L33" s="37"/>
      <c r="M33" s="37"/>
      <c r="N33" s="37"/>
      <c r="O33" s="37"/>
      <c r="P33" s="37"/>
      <c r="Q33" s="37"/>
      <c r="R33" s="37"/>
      <c r="S33" s="36"/>
      <c r="T33" s="36"/>
      <c r="U33" s="36"/>
      <c r="V33" s="36"/>
    </row>
    <row r="34" spans="1:22" ht="111" customHeight="1" x14ac:dyDescent="0.25">
      <c r="A34" s="28" t="s">
        <v>472</v>
      </c>
      <c r="B34" s="43" t="s">
        <v>457</v>
      </c>
      <c r="C34" s="40" t="s">
        <v>522</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460</v>
      </c>
      <c r="B35" s="43" t="s">
        <v>72</v>
      </c>
      <c r="C35" s="40" t="s">
        <v>522</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473</v>
      </c>
      <c r="B36" s="43" t="s">
        <v>458</v>
      </c>
      <c r="C36" s="40" t="s">
        <v>522</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461</v>
      </c>
      <c r="B37" s="43" t="s">
        <v>459</v>
      </c>
      <c r="C37" s="40" t="s">
        <v>365</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474</v>
      </c>
      <c r="B38" s="43" t="s">
        <v>238</v>
      </c>
      <c r="C38" s="40" t="s">
        <v>522</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215"/>
      <c r="B39" s="216"/>
      <c r="C39" s="217"/>
      <c r="D39" s="27"/>
      <c r="E39" s="27"/>
      <c r="F39" s="27"/>
      <c r="G39" s="27"/>
      <c r="H39" s="27"/>
      <c r="I39" s="27"/>
      <c r="J39" s="27"/>
      <c r="K39" s="27"/>
      <c r="L39" s="27"/>
      <c r="M39" s="27"/>
      <c r="N39" s="27"/>
      <c r="O39" s="27"/>
      <c r="P39" s="27"/>
      <c r="Q39" s="27"/>
      <c r="R39" s="27"/>
      <c r="S39" s="27"/>
      <c r="T39" s="27"/>
      <c r="U39" s="27"/>
      <c r="V39" s="27"/>
    </row>
    <row r="40" spans="1:22" ht="63" x14ac:dyDescent="0.25">
      <c r="A40" s="28" t="s">
        <v>462</v>
      </c>
      <c r="B40" s="43" t="s">
        <v>514</v>
      </c>
      <c r="C40" s="40" t="s">
        <v>524</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475</v>
      </c>
      <c r="B41" s="43" t="s">
        <v>497</v>
      </c>
      <c r="C41" s="40" t="s">
        <v>524</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463</v>
      </c>
      <c r="B42" s="43" t="s">
        <v>511</v>
      </c>
      <c r="C42" s="40" t="s">
        <v>524</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478</v>
      </c>
      <c r="B43" s="43" t="s">
        <v>479</v>
      </c>
      <c r="C43" s="40" t="s">
        <v>524</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464</v>
      </c>
      <c r="B44" s="43" t="s">
        <v>502</v>
      </c>
      <c r="C44" s="40" t="s">
        <v>524</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498</v>
      </c>
      <c r="B45" s="43" t="s">
        <v>503</v>
      </c>
      <c r="C45" s="40" t="s">
        <v>524</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465</v>
      </c>
      <c r="B46" s="43" t="s">
        <v>504</v>
      </c>
      <c r="C46" s="2"/>
      <c r="D46" s="27"/>
      <c r="E46" s="27"/>
      <c r="F46" s="27"/>
      <c r="G46" s="27"/>
      <c r="H46" s="27"/>
      <c r="I46" s="27"/>
      <c r="J46" s="27"/>
      <c r="K46" s="27"/>
      <c r="L46" s="27"/>
      <c r="M46" s="27"/>
      <c r="N46" s="27"/>
      <c r="O46" s="27"/>
      <c r="P46" s="27"/>
      <c r="Q46" s="27"/>
      <c r="R46" s="27"/>
      <c r="S46" s="27"/>
      <c r="T46" s="27"/>
      <c r="U46" s="27"/>
      <c r="V46" s="27"/>
    </row>
    <row r="47" spans="1:22" ht="18.75" customHeight="1" x14ac:dyDescent="0.25">
      <c r="A47" s="215"/>
      <c r="B47" s="216"/>
      <c r="C47" s="217"/>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c r="B48" s="43" t="s">
        <v>512</v>
      </c>
      <c r="C48" s="175">
        <f>'6.2. Паспорт фин осв ввод'!AC24</f>
        <v>50.086223318902775</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466</v>
      </c>
      <c r="B49" s="43" t="s">
        <v>513</v>
      </c>
      <c r="C49" s="176">
        <f>'6.2. Паспорт фин осв ввод'!AC30</f>
        <v>42.015973710967664</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11" sqref="A11:S11"/>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2"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18" t="str">
        <f>'1. паспорт местоположение'!A5:C5</f>
        <v>Год раскрытия информации: 2023 год</v>
      </c>
      <c r="B4" s="218"/>
      <c r="C4" s="218"/>
      <c r="D4" s="218"/>
      <c r="E4" s="218"/>
      <c r="F4" s="218"/>
      <c r="G4" s="218"/>
      <c r="H4" s="218"/>
      <c r="I4" s="218"/>
      <c r="J4" s="218"/>
      <c r="K4" s="218"/>
      <c r="L4" s="218"/>
      <c r="M4" s="218"/>
      <c r="N4" s="218"/>
      <c r="O4" s="218"/>
      <c r="P4" s="218"/>
      <c r="Q4" s="218"/>
      <c r="R4" s="218"/>
      <c r="S4" s="218"/>
    </row>
    <row r="5" spans="1:28" s="12" customFormat="1" ht="15.75" x14ac:dyDescent="0.2">
      <c r="A5" s="17"/>
    </row>
    <row r="6" spans="1:28" s="12" customFormat="1" ht="18.75" x14ac:dyDescent="0.2">
      <c r="A6" s="222" t="s">
        <v>9</v>
      </c>
      <c r="B6" s="222"/>
      <c r="C6" s="222"/>
      <c r="D6" s="222"/>
      <c r="E6" s="222"/>
      <c r="F6" s="222"/>
      <c r="G6" s="222"/>
      <c r="H6" s="222"/>
      <c r="I6" s="222"/>
      <c r="J6" s="222"/>
      <c r="K6" s="222"/>
      <c r="L6" s="222"/>
      <c r="M6" s="222"/>
      <c r="N6" s="222"/>
      <c r="O6" s="222"/>
      <c r="P6" s="222"/>
      <c r="Q6" s="222"/>
      <c r="R6" s="222"/>
      <c r="S6" s="222"/>
      <c r="T6" s="13"/>
      <c r="U6" s="13"/>
      <c r="V6" s="13"/>
      <c r="W6" s="13"/>
      <c r="X6" s="13"/>
      <c r="Y6" s="13"/>
      <c r="Z6" s="13"/>
      <c r="AA6" s="13"/>
      <c r="AB6" s="13"/>
    </row>
    <row r="7" spans="1:28" s="12" customFormat="1" ht="18.75" x14ac:dyDescent="0.2">
      <c r="A7" s="222"/>
      <c r="B7" s="222"/>
      <c r="C7" s="222"/>
      <c r="D7" s="222"/>
      <c r="E7" s="222"/>
      <c r="F7" s="222"/>
      <c r="G7" s="222"/>
      <c r="H7" s="222"/>
      <c r="I7" s="222"/>
      <c r="J7" s="222"/>
      <c r="K7" s="222"/>
      <c r="L7" s="222"/>
      <c r="M7" s="222"/>
      <c r="N7" s="222"/>
      <c r="O7" s="222"/>
      <c r="P7" s="222"/>
      <c r="Q7" s="222"/>
      <c r="R7" s="222"/>
      <c r="S7" s="222"/>
      <c r="T7" s="13"/>
      <c r="U7" s="13"/>
      <c r="V7" s="13"/>
      <c r="W7" s="13"/>
      <c r="X7" s="13"/>
      <c r="Y7" s="13"/>
      <c r="Z7" s="13"/>
      <c r="AA7" s="13"/>
      <c r="AB7" s="13"/>
    </row>
    <row r="8" spans="1:28" s="12" customFormat="1" ht="18.75" x14ac:dyDescent="0.2">
      <c r="A8" s="226" t="str">
        <f>'1. паспорт местоположение'!A9:C9</f>
        <v>АО "Россети Тюмень"</v>
      </c>
      <c r="B8" s="226"/>
      <c r="C8" s="226"/>
      <c r="D8" s="226"/>
      <c r="E8" s="226"/>
      <c r="F8" s="226"/>
      <c r="G8" s="226"/>
      <c r="H8" s="226"/>
      <c r="I8" s="226"/>
      <c r="J8" s="226"/>
      <c r="K8" s="226"/>
      <c r="L8" s="226"/>
      <c r="M8" s="226"/>
      <c r="N8" s="226"/>
      <c r="O8" s="226"/>
      <c r="P8" s="226"/>
      <c r="Q8" s="226"/>
      <c r="R8" s="226"/>
      <c r="S8" s="226"/>
      <c r="T8" s="13"/>
      <c r="U8" s="13"/>
      <c r="V8" s="13"/>
      <c r="W8" s="13"/>
      <c r="X8" s="13"/>
      <c r="Y8" s="13"/>
      <c r="Z8" s="13"/>
      <c r="AA8" s="13"/>
      <c r="AB8" s="13"/>
    </row>
    <row r="9" spans="1:28" s="12" customFormat="1" ht="18.75" x14ac:dyDescent="0.2">
      <c r="A9" s="219" t="s">
        <v>8</v>
      </c>
      <c r="B9" s="219"/>
      <c r="C9" s="219"/>
      <c r="D9" s="219"/>
      <c r="E9" s="219"/>
      <c r="F9" s="219"/>
      <c r="G9" s="219"/>
      <c r="H9" s="219"/>
      <c r="I9" s="219"/>
      <c r="J9" s="219"/>
      <c r="K9" s="219"/>
      <c r="L9" s="219"/>
      <c r="M9" s="219"/>
      <c r="N9" s="219"/>
      <c r="O9" s="219"/>
      <c r="P9" s="219"/>
      <c r="Q9" s="219"/>
      <c r="R9" s="219"/>
      <c r="S9" s="219"/>
      <c r="T9" s="13"/>
      <c r="U9" s="13"/>
      <c r="V9" s="13"/>
      <c r="W9" s="13"/>
      <c r="X9" s="13"/>
      <c r="Y9" s="13"/>
      <c r="Z9" s="13"/>
      <c r="AA9" s="13"/>
      <c r="AB9" s="13"/>
    </row>
    <row r="10" spans="1:28" s="12" customFormat="1" ht="18.75" x14ac:dyDescent="0.2">
      <c r="A10" s="222"/>
      <c r="B10" s="222"/>
      <c r="C10" s="222"/>
      <c r="D10" s="222"/>
      <c r="E10" s="222"/>
      <c r="F10" s="222"/>
      <c r="G10" s="222"/>
      <c r="H10" s="222"/>
      <c r="I10" s="222"/>
      <c r="J10" s="222"/>
      <c r="K10" s="222"/>
      <c r="L10" s="222"/>
      <c r="M10" s="222"/>
      <c r="N10" s="222"/>
      <c r="O10" s="222"/>
      <c r="P10" s="222"/>
      <c r="Q10" s="222"/>
      <c r="R10" s="222"/>
      <c r="S10" s="222"/>
      <c r="T10" s="13"/>
      <c r="U10" s="13"/>
      <c r="V10" s="13"/>
      <c r="W10" s="13"/>
      <c r="X10" s="13"/>
      <c r="Y10" s="13"/>
      <c r="Z10" s="13"/>
      <c r="AA10" s="13"/>
      <c r="AB10" s="13"/>
    </row>
    <row r="11" spans="1:28" s="12" customFormat="1" ht="18.75" x14ac:dyDescent="0.2">
      <c r="A11" s="226" t="str">
        <f>'1. паспорт местоположение'!A12:C12</f>
        <v>N_TP2000.PS.0084</v>
      </c>
      <c r="B11" s="226"/>
      <c r="C11" s="226"/>
      <c r="D11" s="226"/>
      <c r="E11" s="226"/>
      <c r="F11" s="226"/>
      <c r="G11" s="226"/>
      <c r="H11" s="226"/>
      <c r="I11" s="226"/>
      <c r="J11" s="226"/>
      <c r="K11" s="226"/>
      <c r="L11" s="226"/>
      <c r="M11" s="226"/>
      <c r="N11" s="226"/>
      <c r="O11" s="226"/>
      <c r="P11" s="226"/>
      <c r="Q11" s="226"/>
      <c r="R11" s="226"/>
      <c r="S11" s="226"/>
      <c r="T11" s="13"/>
      <c r="U11" s="13"/>
      <c r="V11" s="13"/>
      <c r="W11" s="13"/>
      <c r="X11" s="13"/>
      <c r="Y11" s="13"/>
      <c r="Z11" s="13"/>
      <c r="AA11" s="13"/>
      <c r="AB11" s="13"/>
    </row>
    <row r="12" spans="1:28" s="12" customFormat="1" ht="18.75" x14ac:dyDescent="0.2">
      <c r="A12" s="219" t="s">
        <v>7</v>
      </c>
      <c r="B12" s="219"/>
      <c r="C12" s="219"/>
      <c r="D12" s="219"/>
      <c r="E12" s="219"/>
      <c r="F12" s="219"/>
      <c r="G12" s="219"/>
      <c r="H12" s="219"/>
      <c r="I12" s="219"/>
      <c r="J12" s="219"/>
      <c r="K12" s="219"/>
      <c r="L12" s="219"/>
      <c r="M12" s="219"/>
      <c r="N12" s="219"/>
      <c r="O12" s="219"/>
      <c r="P12" s="219"/>
      <c r="Q12" s="219"/>
      <c r="R12" s="219"/>
      <c r="S12" s="219"/>
      <c r="T12" s="13"/>
      <c r="U12" s="13"/>
      <c r="V12" s="13"/>
      <c r="W12" s="13"/>
      <c r="X12" s="13"/>
      <c r="Y12" s="13"/>
      <c r="Z12" s="13"/>
      <c r="AA12" s="13"/>
      <c r="AB12" s="13"/>
    </row>
    <row r="13" spans="1:28" s="9" customFormat="1" ht="15.75" customHeight="1" x14ac:dyDescent="0.2">
      <c r="A13" s="230"/>
      <c r="B13" s="230"/>
      <c r="C13" s="230"/>
      <c r="D13" s="230"/>
      <c r="E13" s="230"/>
      <c r="F13" s="230"/>
      <c r="G13" s="230"/>
      <c r="H13" s="230"/>
      <c r="I13" s="230"/>
      <c r="J13" s="230"/>
      <c r="K13" s="230"/>
      <c r="L13" s="230"/>
      <c r="M13" s="230"/>
      <c r="N13" s="230"/>
      <c r="O13" s="230"/>
      <c r="P13" s="230"/>
      <c r="Q13" s="230"/>
      <c r="R13" s="230"/>
      <c r="S13" s="230"/>
      <c r="T13" s="10"/>
      <c r="U13" s="10"/>
      <c r="V13" s="10"/>
      <c r="W13" s="10"/>
      <c r="X13" s="10"/>
      <c r="Y13" s="10"/>
      <c r="Z13" s="10"/>
      <c r="AA13" s="10"/>
      <c r="AB13" s="10"/>
    </row>
    <row r="14" spans="1:28" s="3" customFormat="1" ht="12" x14ac:dyDescent="0.2">
      <c r="A14" s="226" t="str">
        <f>'1. паспорт местоположение'!A15:C15</f>
        <v>Реконструкция РАС  ПС-110 кВ Береговая (установка регистратора аварийных событий (РАС)-1 шт., организация каналов связи - 1шт.)</v>
      </c>
      <c r="B14" s="226"/>
      <c r="C14" s="226"/>
      <c r="D14" s="226"/>
      <c r="E14" s="226"/>
      <c r="F14" s="226"/>
      <c r="G14" s="226"/>
      <c r="H14" s="226"/>
      <c r="I14" s="226"/>
      <c r="J14" s="226"/>
      <c r="K14" s="226"/>
      <c r="L14" s="226"/>
      <c r="M14" s="226"/>
      <c r="N14" s="226"/>
      <c r="O14" s="226"/>
      <c r="P14" s="226"/>
      <c r="Q14" s="226"/>
      <c r="R14" s="226"/>
      <c r="S14" s="226"/>
      <c r="T14" s="8"/>
      <c r="U14" s="8"/>
      <c r="V14" s="8"/>
      <c r="W14" s="8"/>
      <c r="X14" s="8"/>
      <c r="Y14" s="8"/>
      <c r="Z14" s="8"/>
      <c r="AA14" s="8"/>
      <c r="AB14" s="8"/>
    </row>
    <row r="15" spans="1:28" s="3" customFormat="1" ht="15" customHeight="1" x14ac:dyDescent="0.2">
      <c r="A15" s="219" t="s">
        <v>6</v>
      </c>
      <c r="B15" s="219"/>
      <c r="C15" s="219"/>
      <c r="D15" s="219"/>
      <c r="E15" s="219"/>
      <c r="F15" s="219"/>
      <c r="G15" s="219"/>
      <c r="H15" s="219"/>
      <c r="I15" s="219"/>
      <c r="J15" s="219"/>
      <c r="K15" s="219"/>
      <c r="L15" s="219"/>
      <c r="M15" s="219"/>
      <c r="N15" s="219"/>
      <c r="O15" s="219"/>
      <c r="P15" s="219"/>
      <c r="Q15" s="219"/>
      <c r="R15" s="219"/>
      <c r="S15" s="219"/>
      <c r="T15" s="6"/>
      <c r="U15" s="6"/>
      <c r="V15" s="6"/>
      <c r="W15" s="6"/>
      <c r="X15" s="6"/>
      <c r="Y15" s="6"/>
      <c r="Z15" s="6"/>
      <c r="AA15" s="6"/>
      <c r="AB15" s="6"/>
    </row>
    <row r="16" spans="1:28" s="3" customFormat="1" ht="15" customHeight="1" x14ac:dyDescent="0.2">
      <c r="A16" s="231"/>
      <c r="B16" s="231"/>
      <c r="C16" s="231"/>
      <c r="D16" s="231"/>
      <c r="E16" s="231"/>
      <c r="F16" s="231"/>
      <c r="G16" s="231"/>
      <c r="H16" s="231"/>
      <c r="I16" s="231"/>
      <c r="J16" s="231"/>
      <c r="K16" s="231"/>
      <c r="L16" s="231"/>
      <c r="M16" s="231"/>
      <c r="N16" s="231"/>
      <c r="O16" s="231"/>
      <c r="P16" s="231"/>
      <c r="Q16" s="231"/>
      <c r="R16" s="231"/>
      <c r="S16" s="231"/>
      <c r="T16" s="4"/>
      <c r="U16" s="4"/>
      <c r="V16" s="4"/>
      <c r="W16" s="4"/>
      <c r="X16" s="4"/>
      <c r="Y16" s="4"/>
    </row>
    <row r="17" spans="1:28" s="3" customFormat="1" ht="45.75" customHeight="1" x14ac:dyDescent="0.2">
      <c r="A17" s="220" t="s">
        <v>477</v>
      </c>
      <c r="B17" s="220"/>
      <c r="C17" s="220"/>
      <c r="D17" s="220"/>
      <c r="E17" s="220"/>
      <c r="F17" s="220"/>
      <c r="G17" s="220"/>
      <c r="H17" s="220"/>
      <c r="I17" s="220"/>
      <c r="J17" s="220"/>
      <c r="K17" s="220"/>
      <c r="L17" s="220"/>
      <c r="M17" s="220"/>
      <c r="N17" s="220"/>
      <c r="O17" s="220"/>
      <c r="P17" s="220"/>
      <c r="Q17" s="220"/>
      <c r="R17" s="220"/>
      <c r="S17" s="220"/>
      <c r="T17" s="7"/>
      <c r="U17" s="7"/>
      <c r="V17" s="7"/>
      <c r="W17" s="7"/>
      <c r="X17" s="7"/>
      <c r="Y17" s="7"/>
      <c r="Z17" s="7"/>
      <c r="AA17" s="7"/>
      <c r="AB17" s="7"/>
    </row>
    <row r="18" spans="1:28" s="3" customFormat="1" ht="15" customHeight="1" x14ac:dyDescent="0.2">
      <c r="A18" s="232"/>
      <c r="B18" s="232"/>
      <c r="C18" s="232"/>
      <c r="D18" s="232"/>
      <c r="E18" s="232"/>
      <c r="F18" s="232"/>
      <c r="G18" s="232"/>
      <c r="H18" s="232"/>
      <c r="I18" s="232"/>
      <c r="J18" s="232"/>
      <c r="K18" s="232"/>
      <c r="L18" s="232"/>
      <c r="M18" s="232"/>
      <c r="N18" s="232"/>
      <c r="O18" s="232"/>
      <c r="P18" s="232"/>
      <c r="Q18" s="232"/>
      <c r="R18" s="232"/>
      <c r="S18" s="232"/>
      <c r="T18" s="4"/>
      <c r="U18" s="4"/>
      <c r="V18" s="4"/>
      <c r="W18" s="4"/>
      <c r="X18" s="4"/>
      <c r="Y18" s="4"/>
    </row>
    <row r="19" spans="1:28" s="3" customFormat="1" ht="54" customHeight="1" x14ac:dyDescent="0.2">
      <c r="A19" s="225" t="s">
        <v>5</v>
      </c>
      <c r="B19" s="225" t="s">
        <v>108</v>
      </c>
      <c r="C19" s="227" t="s">
        <v>371</v>
      </c>
      <c r="D19" s="225" t="s">
        <v>370</v>
      </c>
      <c r="E19" s="225" t="s">
        <v>107</v>
      </c>
      <c r="F19" s="225" t="s">
        <v>106</v>
      </c>
      <c r="G19" s="225" t="s">
        <v>366</v>
      </c>
      <c r="H19" s="225" t="s">
        <v>105</v>
      </c>
      <c r="I19" s="225" t="s">
        <v>104</v>
      </c>
      <c r="J19" s="225" t="s">
        <v>103</v>
      </c>
      <c r="K19" s="225" t="s">
        <v>102</v>
      </c>
      <c r="L19" s="225" t="s">
        <v>101</v>
      </c>
      <c r="M19" s="225" t="s">
        <v>100</v>
      </c>
      <c r="N19" s="225" t="s">
        <v>99</v>
      </c>
      <c r="O19" s="225" t="s">
        <v>98</v>
      </c>
      <c r="P19" s="225" t="s">
        <v>97</v>
      </c>
      <c r="Q19" s="225" t="s">
        <v>369</v>
      </c>
      <c r="R19" s="225"/>
      <c r="S19" s="229" t="s">
        <v>469</v>
      </c>
      <c r="T19" s="4"/>
      <c r="U19" s="4"/>
      <c r="V19" s="4"/>
      <c r="W19" s="4"/>
      <c r="X19" s="4"/>
      <c r="Y19" s="4"/>
    </row>
    <row r="20" spans="1:28" s="3" customFormat="1" ht="180.75" customHeight="1" x14ac:dyDescent="0.2">
      <c r="A20" s="225"/>
      <c r="B20" s="225"/>
      <c r="C20" s="228"/>
      <c r="D20" s="225"/>
      <c r="E20" s="225"/>
      <c r="F20" s="225"/>
      <c r="G20" s="225"/>
      <c r="H20" s="225"/>
      <c r="I20" s="225"/>
      <c r="J20" s="225"/>
      <c r="K20" s="225"/>
      <c r="L20" s="225"/>
      <c r="M20" s="225"/>
      <c r="N20" s="225"/>
      <c r="O20" s="225"/>
      <c r="P20" s="225"/>
      <c r="Q20" s="45" t="s">
        <v>367</v>
      </c>
      <c r="R20" s="46" t="s">
        <v>368</v>
      </c>
      <c r="S20" s="229"/>
      <c r="T20" s="32"/>
      <c r="U20" s="32"/>
      <c r="V20" s="32"/>
      <c r="W20" s="32"/>
      <c r="X20" s="32"/>
      <c r="Y20" s="32"/>
      <c r="Z20" s="31"/>
      <c r="AA20" s="31"/>
      <c r="AB20" s="31"/>
    </row>
    <row r="21" spans="1:28" s="3" customFormat="1" ht="18.75" x14ac:dyDescent="0.2">
      <c r="A21" s="45">
        <v>1</v>
      </c>
      <c r="B21" s="50">
        <v>2</v>
      </c>
      <c r="C21" s="45">
        <v>3</v>
      </c>
      <c r="D21" s="50">
        <v>4</v>
      </c>
      <c r="E21" s="45">
        <v>5</v>
      </c>
      <c r="F21" s="50">
        <v>6</v>
      </c>
      <c r="G21" s="147">
        <v>7</v>
      </c>
      <c r="H21" s="148">
        <v>8</v>
      </c>
      <c r="I21" s="147">
        <v>9</v>
      </c>
      <c r="J21" s="148">
        <v>10</v>
      </c>
      <c r="K21" s="147">
        <v>11</v>
      </c>
      <c r="L21" s="148">
        <v>12</v>
      </c>
      <c r="M21" s="147">
        <v>13</v>
      </c>
      <c r="N21" s="148">
        <v>14</v>
      </c>
      <c r="O21" s="147">
        <v>15</v>
      </c>
      <c r="P21" s="148">
        <v>16</v>
      </c>
      <c r="Q21" s="147">
        <v>17</v>
      </c>
      <c r="R21" s="148">
        <v>18</v>
      </c>
      <c r="S21" s="147">
        <v>19</v>
      </c>
      <c r="T21" s="32"/>
      <c r="U21" s="32"/>
      <c r="V21" s="32"/>
      <c r="W21" s="32"/>
      <c r="X21" s="32"/>
      <c r="Y21" s="32"/>
      <c r="Z21" s="31"/>
      <c r="AA21" s="31"/>
      <c r="AB21" s="31"/>
    </row>
    <row r="22" spans="1:28" s="3" customFormat="1" ht="32.25" customHeight="1" x14ac:dyDescent="0.2">
      <c r="A22" s="45"/>
      <c r="B22" s="50" t="s">
        <v>96</v>
      </c>
      <c r="C22" s="50"/>
      <c r="D22" s="50"/>
      <c r="E22" s="50" t="s">
        <v>95</v>
      </c>
      <c r="F22" s="50" t="s">
        <v>94</v>
      </c>
      <c r="G22" s="50" t="s">
        <v>470</v>
      </c>
      <c r="H22" s="50"/>
      <c r="I22" s="50"/>
      <c r="J22" s="50"/>
      <c r="K22" s="50"/>
      <c r="L22" s="50"/>
      <c r="M22" s="50"/>
      <c r="N22" s="50"/>
      <c r="O22" s="50"/>
      <c r="P22" s="50"/>
      <c r="Q22" s="41"/>
      <c r="R22" s="5"/>
      <c r="S22" s="146"/>
      <c r="T22" s="32"/>
      <c r="U22" s="32"/>
      <c r="V22" s="32"/>
      <c r="W22" s="32"/>
      <c r="X22" s="32"/>
      <c r="Y22" s="32"/>
      <c r="Z22" s="31"/>
      <c r="AA22" s="31"/>
      <c r="AB22" s="31"/>
    </row>
    <row r="23" spans="1:28" s="3" customFormat="1" ht="18.75" x14ac:dyDescent="0.2">
      <c r="A23" s="45"/>
      <c r="B23" s="50" t="s">
        <v>96</v>
      </c>
      <c r="C23" s="50"/>
      <c r="D23" s="50"/>
      <c r="E23" s="50" t="s">
        <v>95</v>
      </c>
      <c r="F23" s="50" t="s">
        <v>94</v>
      </c>
      <c r="G23" s="50" t="s">
        <v>93</v>
      </c>
      <c r="H23" s="34"/>
      <c r="I23" s="34"/>
      <c r="J23" s="34"/>
      <c r="K23" s="34"/>
      <c r="L23" s="34"/>
      <c r="M23" s="34"/>
      <c r="N23" s="34"/>
      <c r="O23" s="34"/>
      <c r="P23" s="34"/>
      <c r="Q23" s="34"/>
      <c r="R23" s="5"/>
      <c r="S23" s="146"/>
      <c r="T23" s="32"/>
      <c r="U23" s="32"/>
      <c r="V23" s="32"/>
      <c r="W23" s="32"/>
      <c r="X23" s="31"/>
      <c r="Y23" s="31"/>
      <c r="Z23" s="31"/>
      <c r="AA23" s="31"/>
      <c r="AB23" s="31"/>
    </row>
    <row r="24" spans="1:28" s="3" customFormat="1" ht="18.75" x14ac:dyDescent="0.2">
      <c r="A24" s="45"/>
      <c r="B24" s="50" t="s">
        <v>96</v>
      </c>
      <c r="C24" s="50"/>
      <c r="D24" s="50"/>
      <c r="E24" s="50" t="s">
        <v>95</v>
      </c>
      <c r="F24" s="50" t="s">
        <v>94</v>
      </c>
      <c r="G24" s="50" t="s">
        <v>89</v>
      </c>
      <c r="H24" s="34"/>
      <c r="I24" s="34"/>
      <c r="J24" s="34"/>
      <c r="K24" s="34"/>
      <c r="L24" s="34"/>
      <c r="M24" s="34"/>
      <c r="N24" s="34"/>
      <c r="O24" s="34"/>
      <c r="P24" s="34"/>
      <c r="Q24" s="34"/>
      <c r="R24" s="5"/>
      <c r="S24" s="146"/>
      <c r="T24" s="32"/>
      <c r="U24" s="32"/>
      <c r="V24" s="32"/>
      <c r="W24" s="32"/>
      <c r="X24" s="31"/>
      <c r="Y24" s="31"/>
      <c r="Z24" s="31"/>
      <c r="AA24" s="31"/>
      <c r="AB24" s="31"/>
    </row>
    <row r="25" spans="1:28" s="3" customFormat="1" ht="31.5" x14ac:dyDescent="0.2">
      <c r="A25" s="49"/>
      <c r="B25" s="50" t="s">
        <v>92</v>
      </c>
      <c r="C25" s="50"/>
      <c r="D25" s="50"/>
      <c r="E25" s="50" t="s">
        <v>91</v>
      </c>
      <c r="F25" s="50" t="s">
        <v>90</v>
      </c>
      <c r="G25" s="50" t="s">
        <v>471</v>
      </c>
      <c r="H25" s="34"/>
      <c r="I25" s="34"/>
      <c r="J25" s="34"/>
      <c r="K25" s="34"/>
      <c r="L25" s="34"/>
      <c r="M25" s="34"/>
      <c r="N25" s="34"/>
      <c r="O25" s="34"/>
      <c r="P25" s="34"/>
      <c r="Q25" s="34"/>
      <c r="R25" s="5"/>
      <c r="S25" s="146"/>
      <c r="T25" s="32"/>
      <c r="U25" s="32"/>
      <c r="V25" s="32"/>
      <c r="W25" s="32"/>
      <c r="X25" s="31"/>
      <c r="Y25" s="31"/>
      <c r="Z25" s="31"/>
      <c r="AA25" s="31"/>
      <c r="AB25" s="31"/>
    </row>
    <row r="26" spans="1:28" s="3" customFormat="1" ht="18.75" x14ac:dyDescent="0.2">
      <c r="A26" s="49"/>
      <c r="B26" s="50" t="s">
        <v>92</v>
      </c>
      <c r="C26" s="50"/>
      <c r="D26" s="50"/>
      <c r="E26" s="50" t="s">
        <v>91</v>
      </c>
      <c r="F26" s="50" t="s">
        <v>90</v>
      </c>
      <c r="G26" s="50" t="s">
        <v>93</v>
      </c>
      <c r="H26" s="34"/>
      <c r="I26" s="34"/>
      <c r="J26" s="34"/>
      <c r="K26" s="34"/>
      <c r="L26" s="34"/>
      <c r="M26" s="34"/>
      <c r="N26" s="34"/>
      <c r="O26" s="34"/>
      <c r="P26" s="34"/>
      <c r="Q26" s="34"/>
      <c r="R26" s="5"/>
      <c r="S26" s="146"/>
      <c r="T26" s="32"/>
      <c r="U26" s="32"/>
      <c r="V26" s="32"/>
      <c r="W26" s="32"/>
      <c r="X26" s="31"/>
      <c r="Y26" s="31"/>
      <c r="Z26" s="31"/>
      <c r="AA26" s="31"/>
      <c r="AB26" s="31"/>
    </row>
    <row r="27" spans="1:28" s="3" customFormat="1" ht="18.75" x14ac:dyDescent="0.2">
      <c r="A27" s="49"/>
      <c r="B27" s="50" t="s">
        <v>92</v>
      </c>
      <c r="C27" s="50"/>
      <c r="D27" s="50"/>
      <c r="E27" s="50" t="s">
        <v>91</v>
      </c>
      <c r="F27" s="50" t="s">
        <v>90</v>
      </c>
      <c r="G27" s="50" t="s">
        <v>89</v>
      </c>
      <c r="H27" s="34"/>
      <c r="I27" s="34"/>
      <c r="J27" s="34"/>
      <c r="K27" s="34"/>
      <c r="L27" s="34"/>
      <c r="M27" s="34"/>
      <c r="N27" s="34"/>
      <c r="O27" s="34"/>
      <c r="P27" s="34"/>
      <c r="Q27" s="34"/>
      <c r="R27" s="5"/>
      <c r="S27" s="146"/>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46"/>
      <c r="T28" s="32"/>
      <c r="U28" s="32"/>
      <c r="V28" s="32"/>
      <c r="W28" s="32"/>
      <c r="X28" s="31"/>
      <c r="Y28" s="31"/>
      <c r="Z28" s="31"/>
      <c r="AA28" s="31"/>
      <c r="AB28" s="31"/>
    </row>
    <row r="29" spans="1:28" ht="20.25" customHeight="1" x14ac:dyDescent="0.25">
      <c r="A29" s="115"/>
      <c r="B29" s="50" t="s">
        <v>364</v>
      </c>
      <c r="C29" s="50"/>
      <c r="D29" s="50"/>
      <c r="E29" s="115" t="s">
        <v>365</v>
      </c>
      <c r="F29" s="115" t="s">
        <v>365</v>
      </c>
      <c r="G29" s="115" t="s">
        <v>365</v>
      </c>
      <c r="H29" s="115"/>
      <c r="I29" s="115"/>
      <c r="J29" s="115"/>
      <c r="K29" s="115"/>
      <c r="L29" s="115"/>
      <c r="M29" s="115"/>
      <c r="N29" s="115"/>
      <c r="O29" s="115"/>
      <c r="P29" s="115"/>
      <c r="Q29" s="116"/>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16" sqref="A16:T16"/>
    </sheetView>
  </sheetViews>
  <sheetFormatPr defaultColWidth="10.7109375" defaultRowHeight="15.75" x14ac:dyDescent="0.25"/>
  <cols>
    <col min="1" max="1" width="9.5703125" style="54" customWidth="1"/>
    <col min="2" max="2" width="8.7109375" style="54" customWidth="1"/>
    <col min="3" max="3" width="12.7109375" style="54" customWidth="1"/>
    <col min="4" max="4" width="16.140625" style="54" customWidth="1"/>
    <col min="5" max="5" width="11.140625" style="54" customWidth="1"/>
    <col min="6" max="6" width="11" style="54" customWidth="1"/>
    <col min="7" max="8" width="8.7109375" style="54" customWidth="1"/>
    <col min="9" max="9" width="7.28515625" style="54" customWidth="1"/>
    <col min="10" max="10" width="9.28515625" style="54" customWidth="1"/>
    <col min="11" max="11" width="10.28515625" style="54" customWidth="1"/>
    <col min="12" max="15" width="8.7109375" style="54" customWidth="1"/>
    <col min="16" max="16" width="19.42578125" style="54" customWidth="1"/>
    <col min="17" max="17" width="21.7109375" style="54" customWidth="1"/>
    <col min="18" max="18" width="22" style="54" customWidth="1"/>
    <col min="19" max="19" width="19.7109375" style="54" customWidth="1"/>
    <col min="20" max="20" width="18.4257812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ht="3" customHeight="1" x14ac:dyDescent="0.25"/>
    <row r="2" spans="1:20" ht="15" customHeight="1" x14ac:dyDescent="0.25">
      <c r="T2" s="42"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18" t="str">
        <f>'1. паспорт местоположение'!A5:C5</f>
        <v>Год раскрытия информации: 2023 год</v>
      </c>
      <c r="B6" s="218"/>
      <c r="C6" s="218"/>
      <c r="D6" s="218"/>
      <c r="E6" s="218"/>
      <c r="F6" s="218"/>
      <c r="G6" s="218"/>
      <c r="H6" s="218"/>
      <c r="I6" s="218"/>
      <c r="J6" s="218"/>
      <c r="K6" s="218"/>
      <c r="L6" s="218"/>
      <c r="M6" s="218"/>
      <c r="N6" s="218"/>
      <c r="O6" s="218"/>
      <c r="P6" s="218"/>
      <c r="Q6" s="218"/>
      <c r="R6" s="218"/>
      <c r="S6" s="218"/>
      <c r="T6" s="218"/>
    </row>
    <row r="7" spans="1:20" s="12" customFormat="1" x14ac:dyDescent="0.2">
      <c r="A7" s="17"/>
      <c r="H7" s="16"/>
    </row>
    <row r="8" spans="1:20" s="12" customFormat="1" ht="18.75" x14ac:dyDescent="0.2">
      <c r="A8" s="222" t="s">
        <v>9</v>
      </c>
      <c r="B8" s="222"/>
      <c r="C8" s="222"/>
      <c r="D8" s="222"/>
      <c r="E8" s="222"/>
      <c r="F8" s="222"/>
      <c r="G8" s="222"/>
      <c r="H8" s="222"/>
      <c r="I8" s="222"/>
      <c r="J8" s="222"/>
      <c r="K8" s="222"/>
      <c r="L8" s="222"/>
      <c r="M8" s="222"/>
      <c r="N8" s="222"/>
      <c r="O8" s="222"/>
      <c r="P8" s="222"/>
      <c r="Q8" s="222"/>
      <c r="R8" s="222"/>
      <c r="S8" s="222"/>
      <c r="T8" s="222"/>
    </row>
    <row r="9" spans="1:20" s="12" customFormat="1" ht="18.75" x14ac:dyDescent="0.2">
      <c r="A9" s="222"/>
      <c r="B9" s="222"/>
      <c r="C9" s="222"/>
      <c r="D9" s="222"/>
      <c r="E9" s="222"/>
      <c r="F9" s="222"/>
      <c r="G9" s="222"/>
      <c r="H9" s="222"/>
      <c r="I9" s="222"/>
      <c r="J9" s="222"/>
      <c r="K9" s="222"/>
      <c r="L9" s="222"/>
      <c r="M9" s="222"/>
      <c r="N9" s="222"/>
      <c r="O9" s="222"/>
      <c r="P9" s="222"/>
      <c r="Q9" s="222"/>
      <c r="R9" s="222"/>
      <c r="S9" s="222"/>
      <c r="T9" s="222"/>
    </row>
    <row r="10" spans="1:20" s="12" customFormat="1" ht="18.75" customHeight="1" x14ac:dyDescent="0.2">
      <c r="A10" s="247" t="str">
        <f>'1. паспорт местоположение'!A9:C9</f>
        <v>АО "Россети Тюмень"</v>
      </c>
      <c r="B10" s="247"/>
      <c r="C10" s="247"/>
      <c r="D10" s="247"/>
      <c r="E10" s="247"/>
      <c r="F10" s="247"/>
      <c r="G10" s="247"/>
      <c r="H10" s="247"/>
      <c r="I10" s="247"/>
      <c r="J10" s="247"/>
      <c r="K10" s="247"/>
      <c r="L10" s="247"/>
      <c r="M10" s="247"/>
      <c r="N10" s="247"/>
      <c r="O10" s="247"/>
      <c r="P10" s="247"/>
      <c r="Q10" s="247"/>
      <c r="R10" s="247"/>
      <c r="S10" s="247"/>
      <c r="T10" s="247"/>
    </row>
    <row r="11" spans="1:20" s="12" customFormat="1" ht="18.75" customHeight="1" x14ac:dyDescent="0.2">
      <c r="A11" s="219" t="s">
        <v>8</v>
      </c>
      <c r="B11" s="219"/>
      <c r="C11" s="219"/>
      <c r="D11" s="219"/>
      <c r="E11" s="219"/>
      <c r="F11" s="219"/>
      <c r="G11" s="219"/>
      <c r="H11" s="219"/>
      <c r="I11" s="219"/>
      <c r="J11" s="219"/>
      <c r="K11" s="219"/>
      <c r="L11" s="219"/>
      <c r="M11" s="219"/>
      <c r="N11" s="219"/>
      <c r="O11" s="219"/>
      <c r="P11" s="219"/>
      <c r="Q11" s="219"/>
      <c r="R11" s="219"/>
      <c r="S11" s="219"/>
      <c r="T11" s="219"/>
    </row>
    <row r="12" spans="1:20" s="12" customFormat="1" ht="18.75" x14ac:dyDescent="0.2">
      <c r="A12" s="222"/>
      <c r="B12" s="222"/>
      <c r="C12" s="222"/>
      <c r="D12" s="222"/>
      <c r="E12" s="222"/>
      <c r="F12" s="222"/>
      <c r="G12" s="222"/>
      <c r="H12" s="222"/>
      <c r="I12" s="222"/>
      <c r="J12" s="222"/>
      <c r="K12" s="222"/>
      <c r="L12" s="222"/>
      <c r="M12" s="222"/>
      <c r="N12" s="222"/>
      <c r="O12" s="222"/>
      <c r="P12" s="222"/>
      <c r="Q12" s="222"/>
      <c r="R12" s="222"/>
      <c r="S12" s="222"/>
      <c r="T12" s="222"/>
    </row>
    <row r="13" spans="1:20" s="12" customFormat="1" ht="18.75" customHeight="1" x14ac:dyDescent="0.2">
      <c r="A13" s="226" t="str">
        <f>'1. паспорт местоположение'!A12:C12</f>
        <v>N_TP2000.PS.0084</v>
      </c>
      <c r="B13" s="226"/>
      <c r="C13" s="226"/>
      <c r="D13" s="226"/>
      <c r="E13" s="226"/>
      <c r="F13" s="226"/>
      <c r="G13" s="226"/>
      <c r="H13" s="226"/>
      <c r="I13" s="226"/>
      <c r="J13" s="226"/>
      <c r="K13" s="226"/>
      <c r="L13" s="226"/>
      <c r="M13" s="226"/>
      <c r="N13" s="226"/>
      <c r="O13" s="226"/>
      <c r="P13" s="226"/>
      <c r="Q13" s="226"/>
      <c r="R13" s="226"/>
      <c r="S13" s="226"/>
      <c r="T13" s="226"/>
    </row>
    <row r="14" spans="1:20" s="12" customFormat="1" ht="18.75" customHeight="1" x14ac:dyDescent="0.2">
      <c r="A14" s="219" t="s">
        <v>7</v>
      </c>
      <c r="B14" s="219"/>
      <c r="C14" s="219"/>
      <c r="D14" s="219"/>
      <c r="E14" s="219"/>
      <c r="F14" s="219"/>
      <c r="G14" s="219"/>
      <c r="H14" s="219"/>
      <c r="I14" s="219"/>
      <c r="J14" s="219"/>
      <c r="K14" s="219"/>
      <c r="L14" s="219"/>
      <c r="M14" s="219"/>
      <c r="N14" s="219"/>
      <c r="O14" s="219"/>
      <c r="P14" s="219"/>
      <c r="Q14" s="219"/>
      <c r="R14" s="219"/>
      <c r="S14" s="219"/>
      <c r="T14" s="219"/>
    </row>
    <row r="15" spans="1:20" s="9" customFormat="1" ht="15.75" customHeight="1" x14ac:dyDescent="0.2">
      <c r="A15" s="230"/>
      <c r="B15" s="230"/>
      <c r="C15" s="230"/>
      <c r="D15" s="230"/>
      <c r="E15" s="230"/>
      <c r="F15" s="230"/>
      <c r="G15" s="230"/>
      <c r="H15" s="230"/>
      <c r="I15" s="230"/>
      <c r="J15" s="230"/>
      <c r="K15" s="230"/>
      <c r="L15" s="230"/>
      <c r="M15" s="230"/>
      <c r="N15" s="230"/>
      <c r="O15" s="230"/>
      <c r="P15" s="230"/>
      <c r="Q15" s="230"/>
      <c r="R15" s="230"/>
      <c r="S15" s="230"/>
      <c r="T15" s="230"/>
    </row>
    <row r="16" spans="1:20" s="3" customFormat="1" x14ac:dyDescent="0.2">
      <c r="A16" s="247" t="str">
        <f>'1. паспорт местоположение'!A15:C15</f>
        <v>Реконструкция РАС  ПС-110 кВ Береговая (установка регистратора аварийных событий (РАС)-1 шт., организация каналов связи - 1шт.)</v>
      </c>
      <c r="B16" s="247"/>
      <c r="C16" s="247"/>
      <c r="D16" s="247"/>
      <c r="E16" s="247"/>
      <c r="F16" s="247"/>
      <c r="G16" s="247"/>
      <c r="H16" s="247"/>
      <c r="I16" s="247"/>
      <c r="J16" s="247"/>
      <c r="K16" s="247"/>
      <c r="L16" s="247"/>
      <c r="M16" s="247"/>
      <c r="N16" s="247"/>
      <c r="O16" s="247"/>
      <c r="P16" s="247"/>
      <c r="Q16" s="247"/>
      <c r="R16" s="247"/>
      <c r="S16" s="247"/>
      <c r="T16" s="247"/>
    </row>
    <row r="17" spans="1:113" s="3" customFormat="1" ht="15" customHeight="1" x14ac:dyDescent="0.2">
      <c r="A17" s="219" t="s">
        <v>6</v>
      </c>
      <c r="B17" s="219"/>
      <c r="C17" s="219"/>
      <c r="D17" s="219"/>
      <c r="E17" s="219"/>
      <c r="F17" s="219"/>
      <c r="G17" s="219"/>
      <c r="H17" s="219"/>
      <c r="I17" s="219"/>
      <c r="J17" s="219"/>
      <c r="K17" s="219"/>
      <c r="L17" s="219"/>
      <c r="M17" s="219"/>
      <c r="N17" s="219"/>
      <c r="O17" s="219"/>
      <c r="P17" s="219"/>
      <c r="Q17" s="219"/>
      <c r="R17" s="219"/>
      <c r="S17" s="219"/>
      <c r="T17" s="219"/>
    </row>
    <row r="18" spans="1:113" s="3" customFormat="1" ht="15" customHeight="1" x14ac:dyDescent="0.2">
      <c r="A18" s="231"/>
      <c r="B18" s="231"/>
      <c r="C18" s="231"/>
      <c r="D18" s="231"/>
      <c r="E18" s="231"/>
      <c r="F18" s="231"/>
      <c r="G18" s="231"/>
      <c r="H18" s="231"/>
      <c r="I18" s="231"/>
      <c r="J18" s="231"/>
      <c r="K18" s="231"/>
      <c r="L18" s="231"/>
      <c r="M18" s="231"/>
      <c r="N18" s="231"/>
      <c r="O18" s="231"/>
      <c r="P18" s="231"/>
      <c r="Q18" s="231"/>
      <c r="R18" s="231"/>
      <c r="S18" s="231"/>
      <c r="T18" s="231"/>
    </row>
    <row r="19" spans="1:113" s="3" customFormat="1" ht="15" customHeight="1" x14ac:dyDescent="0.2">
      <c r="A19" s="221" t="s">
        <v>482</v>
      </c>
      <c r="B19" s="221"/>
      <c r="C19" s="221"/>
      <c r="D19" s="221"/>
      <c r="E19" s="221"/>
      <c r="F19" s="221"/>
      <c r="G19" s="221"/>
      <c r="H19" s="221"/>
      <c r="I19" s="221"/>
      <c r="J19" s="221"/>
      <c r="K19" s="221"/>
      <c r="L19" s="221"/>
      <c r="M19" s="221"/>
      <c r="N19" s="221"/>
      <c r="O19" s="221"/>
      <c r="P19" s="221"/>
      <c r="Q19" s="221"/>
      <c r="R19" s="221"/>
      <c r="S19" s="221"/>
      <c r="T19" s="221"/>
    </row>
    <row r="20" spans="1:113" s="62" customFormat="1" ht="21" customHeight="1" x14ac:dyDescent="0.25">
      <c r="A20" s="248"/>
      <c r="B20" s="248"/>
      <c r="C20" s="248"/>
      <c r="D20" s="248"/>
      <c r="E20" s="248"/>
      <c r="F20" s="248"/>
      <c r="G20" s="248"/>
      <c r="H20" s="248"/>
      <c r="I20" s="248"/>
      <c r="J20" s="248"/>
      <c r="K20" s="248"/>
      <c r="L20" s="248"/>
      <c r="M20" s="248"/>
      <c r="N20" s="248"/>
      <c r="O20" s="248"/>
      <c r="P20" s="248"/>
      <c r="Q20" s="248"/>
      <c r="R20" s="248"/>
      <c r="S20" s="248"/>
      <c r="T20" s="248"/>
    </row>
    <row r="21" spans="1:113" ht="46.5" customHeight="1" x14ac:dyDescent="0.25">
      <c r="A21" s="241" t="s">
        <v>5</v>
      </c>
      <c r="B21" s="234" t="s">
        <v>229</v>
      </c>
      <c r="C21" s="235"/>
      <c r="D21" s="238" t="s">
        <v>130</v>
      </c>
      <c r="E21" s="234" t="s">
        <v>509</v>
      </c>
      <c r="F21" s="235"/>
      <c r="G21" s="234" t="s">
        <v>279</v>
      </c>
      <c r="H21" s="235"/>
      <c r="I21" s="234" t="s">
        <v>129</v>
      </c>
      <c r="J21" s="235"/>
      <c r="K21" s="238" t="s">
        <v>128</v>
      </c>
      <c r="L21" s="234" t="s">
        <v>127</v>
      </c>
      <c r="M21" s="235"/>
      <c r="N21" s="234" t="s">
        <v>505</v>
      </c>
      <c r="O21" s="235"/>
      <c r="P21" s="238" t="s">
        <v>126</v>
      </c>
      <c r="Q21" s="244" t="s">
        <v>125</v>
      </c>
      <c r="R21" s="245"/>
      <c r="S21" s="244" t="s">
        <v>124</v>
      </c>
      <c r="T21" s="246"/>
    </row>
    <row r="22" spans="1:113" ht="204.75" customHeight="1" x14ac:dyDescent="0.25">
      <c r="A22" s="242"/>
      <c r="B22" s="236"/>
      <c r="C22" s="237"/>
      <c r="D22" s="240"/>
      <c r="E22" s="236"/>
      <c r="F22" s="237"/>
      <c r="G22" s="236"/>
      <c r="H22" s="237"/>
      <c r="I22" s="236"/>
      <c r="J22" s="237"/>
      <c r="K22" s="239"/>
      <c r="L22" s="236"/>
      <c r="M22" s="237"/>
      <c r="N22" s="236"/>
      <c r="O22" s="237"/>
      <c r="P22" s="239"/>
      <c r="Q22" s="100" t="s">
        <v>123</v>
      </c>
      <c r="R22" s="100" t="s">
        <v>481</v>
      </c>
      <c r="S22" s="100" t="s">
        <v>122</v>
      </c>
      <c r="T22" s="100" t="s">
        <v>121</v>
      </c>
    </row>
    <row r="23" spans="1:113" ht="51.75" customHeight="1" x14ac:dyDescent="0.25">
      <c r="A23" s="243"/>
      <c r="B23" s="154" t="s">
        <v>119</v>
      </c>
      <c r="C23" s="154" t="s">
        <v>120</v>
      </c>
      <c r="D23" s="239"/>
      <c r="E23" s="154" t="s">
        <v>119</v>
      </c>
      <c r="F23" s="154" t="s">
        <v>120</v>
      </c>
      <c r="G23" s="154" t="s">
        <v>119</v>
      </c>
      <c r="H23" s="154" t="s">
        <v>120</v>
      </c>
      <c r="I23" s="154" t="s">
        <v>119</v>
      </c>
      <c r="J23" s="154" t="s">
        <v>120</v>
      </c>
      <c r="K23" s="154" t="s">
        <v>119</v>
      </c>
      <c r="L23" s="154" t="s">
        <v>119</v>
      </c>
      <c r="M23" s="154" t="s">
        <v>120</v>
      </c>
      <c r="N23" s="154" t="s">
        <v>119</v>
      </c>
      <c r="O23" s="154" t="s">
        <v>120</v>
      </c>
      <c r="P23" s="155" t="s">
        <v>119</v>
      </c>
      <c r="Q23" s="100" t="s">
        <v>119</v>
      </c>
      <c r="R23" s="100" t="s">
        <v>119</v>
      </c>
      <c r="S23" s="100" t="s">
        <v>119</v>
      </c>
      <c r="T23" s="100" t="s">
        <v>119</v>
      </c>
    </row>
    <row r="24" spans="1:113" x14ac:dyDescent="0.25">
      <c r="A24" s="67">
        <v>1</v>
      </c>
      <c r="B24" s="67">
        <v>2</v>
      </c>
      <c r="C24" s="67">
        <v>3</v>
      </c>
      <c r="D24" s="67">
        <v>4</v>
      </c>
      <c r="E24" s="67">
        <v>5</v>
      </c>
      <c r="F24" s="67">
        <v>6</v>
      </c>
      <c r="G24" s="67">
        <v>7</v>
      </c>
      <c r="H24" s="67">
        <v>8</v>
      </c>
      <c r="I24" s="67">
        <v>9</v>
      </c>
      <c r="J24" s="67">
        <v>10</v>
      </c>
      <c r="K24" s="67">
        <v>11</v>
      </c>
      <c r="L24" s="67">
        <v>12</v>
      </c>
      <c r="M24" s="67">
        <v>13</v>
      </c>
      <c r="N24" s="67">
        <v>14</v>
      </c>
      <c r="O24" s="67">
        <v>15</v>
      </c>
      <c r="P24" s="67">
        <v>16</v>
      </c>
      <c r="Q24" s="67">
        <v>17</v>
      </c>
      <c r="R24" s="67">
        <v>18</v>
      </c>
      <c r="S24" s="67">
        <v>19</v>
      </c>
      <c r="T24" s="67">
        <v>20</v>
      </c>
    </row>
    <row r="25" spans="1:113" s="62" customFormat="1" ht="24" customHeight="1" x14ac:dyDescent="0.25">
      <c r="A25" s="66"/>
      <c r="B25" s="64"/>
      <c r="C25" s="64"/>
      <c r="D25" s="64"/>
      <c r="E25" s="64"/>
      <c r="F25" s="64"/>
      <c r="G25" s="64"/>
      <c r="H25" s="64"/>
      <c r="I25" s="64"/>
      <c r="J25" s="63"/>
      <c r="K25" s="63"/>
      <c r="L25" s="63"/>
      <c r="M25" s="65"/>
      <c r="N25" s="65"/>
      <c r="O25" s="65"/>
      <c r="P25" s="63"/>
      <c r="Q25" s="157"/>
      <c r="R25" s="64"/>
      <c r="S25" s="157"/>
      <c r="T25" s="64"/>
    </row>
    <row r="26" spans="1:113" ht="3" customHeight="1" x14ac:dyDescent="0.25"/>
    <row r="27" spans="1:113" s="60" customFormat="1" ht="12.75" x14ac:dyDescent="0.2">
      <c r="B27" s="61"/>
      <c r="C27" s="61"/>
      <c r="K27" s="61"/>
    </row>
    <row r="28" spans="1:113" s="60" customFormat="1" x14ac:dyDescent="0.25">
      <c r="B28" s="58" t="s">
        <v>118</v>
      </c>
      <c r="C28" s="58"/>
      <c r="D28" s="58"/>
      <c r="E28" s="58"/>
      <c r="F28" s="58"/>
      <c r="G28" s="58"/>
      <c r="H28" s="58"/>
      <c r="I28" s="58"/>
      <c r="J28" s="58"/>
      <c r="K28" s="58"/>
      <c r="L28" s="58"/>
      <c r="M28" s="58"/>
      <c r="N28" s="58"/>
      <c r="O28" s="58"/>
      <c r="P28" s="58"/>
      <c r="Q28" s="58"/>
      <c r="R28" s="58"/>
    </row>
    <row r="29" spans="1:113" x14ac:dyDescent="0.25">
      <c r="B29" s="233" t="s">
        <v>515</v>
      </c>
      <c r="C29" s="233"/>
      <c r="D29" s="233"/>
      <c r="E29" s="233"/>
      <c r="F29" s="233"/>
      <c r="G29" s="233"/>
      <c r="H29" s="233"/>
      <c r="I29" s="233"/>
      <c r="J29" s="233"/>
      <c r="K29" s="233"/>
      <c r="L29" s="233"/>
      <c r="M29" s="233"/>
      <c r="N29" s="233"/>
      <c r="O29" s="233"/>
      <c r="P29" s="233"/>
      <c r="Q29" s="233"/>
      <c r="R29" s="233"/>
    </row>
    <row r="30" spans="1:113" x14ac:dyDescent="0.25">
      <c r="B30" s="58"/>
      <c r="C30" s="58"/>
      <c r="D30" s="58"/>
      <c r="E30" s="58"/>
      <c r="F30" s="58"/>
      <c r="G30" s="58"/>
      <c r="H30" s="58"/>
      <c r="I30" s="58"/>
      <c r="J30" s="58"/>
      <c r="K30" s="58"/>
      <c r="L30" s="58"/>
      <c r="M30" s="58"/>
      <c r="N30" s="58"/>
      <c r="O30" s="58"/>
      <c r="P30" s="58"/>
      <c r="Q30" s="58"/>
      <c r="R30" s="58"/>
      <c r="S30" s="58"/>
      <c r="T30" s="58"/>
      <c r="U30" s="58"/>
      <c r="V30" s="58"/>
      <c r="AN30" s="58"/>
      <c r="AO30" s="58"/>
      <c r="AP30" s="58"/>
      <c r="AQ30" s="58"/>
      <c r="AR30" s="58"/>
      <c r="AS30" s="58"/>
      <c r="AT30" s="58"/>
      <c r="AU30" s="58"/>
      <c r="AV30" s="58"/>
      <c r="AW30" s="58"/>
      <c r="AX30" s="58"/>
      <c r="AY30" s="58"/>
      <c r="AZ30" s="58"/>
      <c r="BA30" s="58"/>
      <c r="BB30" s="58"/>
      <c r="BC30" s="58"/>
      <c r="BD30" s="58"/>
      <c r="BE30" s="58"/>
      <c r="BF30" s="58"/>
      <c r="BG30" s="58"/>
      <c r="BH30" s="58"/>
      <c r="BI30" s="58"/>
      <c r="BJ30" s="58"/>
      <c r="BK30" s="58"/>
      <c r="BL30" s="58"/>
      <c r="BM30" s="58"/>
      <c r="BN30" s="58"/>
      <c r="BO30" s="58"/>
      <c r="BP30" s="58"/>
      <c r="BQ30" s="58"/>
      <c r="BR30" s="58"/>
      <c r="BS30" s="58"/>
      <c r="BT30" s="58"/>
      <c r="BU30" s="58"/>
      <c r="BV30" s="58"/>
      <c r="BW30" s="58"/>
      <c r="BX30" s="58"/>
      <c r="BY30" s="58"/>
      <c r="BZ30" s="58"/>
      <c r="CA30" s="58"/>
      <c r="CB30" s="58"/>
      <c r="CC30" s="58"/>
      <c r="CD30" s="58"/>
      <c r="CE30" s="58"/>
      <c r="CF30" s="58"/>
      <c r="CG30" s="58"/>
      <c r="CH30" s="58"/>
      <c r="CI30" s="58"/>
      <c r="CJ30" s="58"/>
      <c r="CK30" s="58"/>
      <c r="CL30" s="58"/>
      <c r="CM30" s="58"/>
      <c r="CN30" s="58"/>
      <c r="CO30" s="58"/>
      <c r="CP30" s="58"/>
      <c r="CQ30" s="58"/>
      <c r="CR30" s="58"/>
      <c r="CS30" s="58"/>
      <c r="CT30" s="58"/>
      <c r="CU30" s="58"/>
      <c r="CV30" s="58"/>
      <c r="CW30" s="58"/>
      <c r="CX30" s="58"/>
      <c r="CY30" s="58"/>
      <c r="CZ30" s="58"/>
      <c r="DA30" s="58"/>
      <c r="DB30" s="58"/>
      <c r="DC30" s="58"/>
      <c r="DD30" s="58"/>
      <c r="DE30" s="58"/>
      <c r="DF30" s="58"/>
      <c r="DG30" s="58"/>
      <c r="DH30" s="58"/>
      <c r="DI30" s="58"/>
    </row>
    <row r="31" spans="1:113" x14ac:dyDescent="0.25">
      <c r="B31" s="57" t="s">
        <v>480</v>
      </c>
      <c r="C31" s="57"/>
      <c r="D31" s="57"/>
      <c r="E31" s="57"/>
      <c r="F31" s="55"/>
      <c r="G31" s="55"/>
      <c r="H31" s="57"/>
      <c r="I31" s="57"/>
      <c r="J31" s="57"/>
      <c r="K31" s="57"/>
      <c r="L31" s="57"/>
      <c r="M31" s="57"/>
      <c r="N31" s="57"/>
      <c r="O31" s="57"/>
      <c r="P31" s="57"/>
      <c r="Q31" s="57"/>
      <c r="R31" s="57"/>
      <c r="S31" s="59"/>
      <c r="T31" s="59"/>
      <c r="U31" s="59"/>
      <c r="V31" s="59"/>
      <c r="AN31" s="59"/>
      <c r="AO31" s="59"/>
      <c r="AP31" s="59"/>
      <c r="AQ31" s="59"/>
      <c r="AR31" s="59"/>
      <c r="AS31" s="59"/>
      <c r="AT31" s="59"/>
      <c r="AU31" s="59"/>
      <c r="AV31" s="59"/>
      <c r="AW31" s="59"/>
      <c r="AX31" s="59"/>
      <c r="AY31" s="59"/>
      <c r="AZ31" s="59"/>
      <c r="BA31" s="59"/>
      <c r="BB31" s="59"/>
      <c r="BC31" s="59"/>
      <c r="BD31" s="59"/>
      <c r="BE31" s="59"/>
      <c r="BF31" s="59"/>
      <c r="BG31" s="59"/>
      <c r="BH31" s="59"/>
      <c r="BI31" s="59"/>
      <c r="BJ31" s="59"/>
      <c r="BK31" s="59"/>
      <c r="BL31" s="59"/>
      <c r="BM31" s="59"/>
      <c r="BN31" s="59"/>
      <c r="BO31" s="59"/>
      <c r="BP31" s="59"/>
      <c r="BQ31" s="59"/>
      <c r="BR31" s="59"/>
      <c r="BS31" s="59"/>
      <c r="BT31" s="59"/>
      <c r="BU31" s="59"/>
      <c r="BV31" s="59"/>
      <c r="BW31" s="59"/>
      <c r="BX31" s="59"/>
      <c r="BY31" s="59"/>
      <c r="BZ31" s="59"/>
      <c r="CA31" s="59"/>
      <c r="CB31" s="59"/>
      <c r="CC31" s="59"/>
      <c r="CD31" s="59"/>
      <c r="CE31" s="59"/>
      <c r="CF31" s="59"/>
      <c r="CG31" s="59"/>
      <c r="CH31" s="59"/>
      <c r="CI31" s="59"/>
      <c r="CJ31" s="59"/>
      <c r="CK31" s="59"/>
      <c r="CL31" s="59"/>
      <c r="CM31" s="59"/>
      <c r="CN31" s="59"/>
      <c r="CO31" s="59"/>
      <c r="CP31" s="59"/>
      <c r="CQ31" s="59"/>
      <c r="CR31" s="59"/>
      <c r="CS31" s="59"/>
      <c r="CT31" s="59"/>
      <c r="CU31" s="59"/>
      <c r="CV31" s="59"/>
      <c r="CW31" s="59"/>
      <c r="CX31" s="59"/>
      <c r="CY31" s="59"/>
      <c r="CZ31" s="59"/>
      <c r="DA31" s="59"/>
      <c r="DB31" s="59"/>
      <c r="DC31" s="59"/>
      <c r="DD31" s="59"/>
      <c r="DE31" s="59"/>
      <c r="DF31" s="59"/>
      <c r="DG31" s="59"/>
      <c r="DH31" s="59"/>
      <c r="DI31" s="59"/>
    </row>
    <row r="32" spans="1:113" x14ac:dyDescent="0.25">
      <c r="B32" s="57" t="s">
        <v>117</v>
      </c>
      <c r="C32" s="57"/>
      <c r="D32" s="57"/>
      <c r="E32" s="57"/>
      <c r="F32" s="55"/>
      <c r="G32" s="55"/>
      <c r="H32" s="57"/>
      <c r="I32" s="57"/>
      <c r="J32" s="57"/>
      <c r="K32" s="57"/>
      <c r="L32" s="57"/>
      <c r="M32" s="57"/>
      <c r="N32" s="57"/>
      <c r="O32" s="57"/>
      <c r="P32" s="57"/>
      <c r="Q32" s="57"/>
      <c r="R32" s="57"/>
      <c r="AN32" s="58"/>
      <c r="AO32" s="58"/>
      <c r="AP32" s="58"/>
      <c r="AQ32" s="58"/>
      <c r="AR32" s="58"/>
      <c r="AS32" s="58"/>
      <c r="AT32" s="58"/>
      <c r="AU32" s="58"/>
      <c r="AV32" s="58"/>
      <c r="AW32" s="58"/>
      <c r="AX32" s="58"/>
      <c r="AY32" s="58"/>
      <c r="AZ32" s="58"/>
      <c r="BA32" s="58"/>
      <c r="BB32" s="58"/>
      <c r="BC32" s="58"/>
      <c r="BD32" s="58"/>
      <c r="BE32" s="58"/>
      <c r="BF32" s="58"/>
      <c r="BG32" s="58"/>
      <c r="BH32" s="58"/>
      <c r="BI32" s="58"/>
      <c r="BJ32" s="58"/>
      <c r="BK32" s="58"/>
      <c r="BL32" s="58"/>
      <c r="BM32" s="58"/>
      <c r="BN32" s="58"/>
      <c r="BO32" s="58"/>
      <c r="BP32" s="58"/>
      <c r="BQ32" s="58"/>
      <c r="BR32" s="58"/>
      <c r="BS32" s="58"/>
      <c r="BT32" s="58"/>
      <c r="BU32" s="58"/>
      <c r="BV32" s="58"/>
      <c r="BW32" s="58"/>
      <c r="BX32" s="58"/>
      <c r="BY32" s="58"/>
      <c r="BZ32" s="58"/>
      <c r="CA32" s="58"/>
      <c r="CB32" s="58"/>
      <c r="CC32" s="58"/>
      <c r="CD32" s="58"/>
      <c r="CE32" s="58"/>
      <c r="CF32" s="58"/>
      <c r="CG32" s="58"/>
      <c r="CH32" s="58"/>
      <c r="CI32" s="58"/>
      <c r="CJ32" s="58"/>
      <c r="CK32" s="58"/>
      <c r="CL32" s="58"/>
      <c r="CM32" s="58"/>
      <c r="CN32" s="58"/>
      <c r="CO32" s="58"/>
      <c r="CP32" s="58"/>
      <c r="CQ32" s="58"/>
      <c r="CR32" s="58"/>
      <c r="CS32" s="58"/>
      <c r="CT32" s="58"/>
      <c r="CU32" s="58"/>
      <c r="CV32" s="58"/>
      <c r="CW32" s="58"/>
      <c r="CX32" s="58"/>
      <c r="CY32" s="58"/>
      <c r="CZ32" s="58"/>
      <c r="DA32" s="58"/>
      <c r="DB32" s="58"/>
      <c r="DC32" s="58"/>
      <c r="DD32" s="58"/>
      <c r="DE32" s="58"/>
      <c r="DF32" s="58"/>
      <c r="DG32" s="58"/>
      <c r="DH32" s="58"/>
      <c r="DI32" s="58"/>
    </row>
    <row r="33" spans="2:113" s="55" customFormat="1" x14ac:dyDescent="0.25">
      <c r="B33" s="57" t="s">
        <v>116</v>
      </c>
      <c r="C33" s="57"/>
      <c r="D33" s="57"/>
      <c r="E33" s="57"/>
      <c r="H33" s="57"/>
      <c r="I33" s="57"/>
      <c r="J33" s="57"/>
      <c r="K33" s="57"/>
      <c r="L33" s="57"/>
      <c r="M33" s="57"/>
      <c r="N33" s="57"/>
      <c r="O33" s="57"/>
      <c r="P33" s="57"/>
      <c r="Q33" s="57"/>
      <c r="R33" s="57"/>
      <c r="AN33" s="57"/>
      <c r="AO33" s="57"/>
      <c r="AP33" s="57"/>
      <c r="AQ33" s="57"/>
      <c r="AR33" s="57"/>
      <c r="AS33" s="57"/>
      <c r="AT33" s="57"/>
      <c r="AU33" s="57"/>
      <c r="AV33" s="57"/>
      <c r="AW33" s="57"/>
      <c r="AX33" s="57"/>
      <c r="AY33" s="57"/>
      <c r="AZ33" s="57"/>
      <c r="BA33" s="57"/>
      <c r="BB33" s="57"/>
      <c r="BC33" s="57"/>
      <c r="BD33" s="57"/>
      <c r="BE33" s="57"/>
      <c r="BF33" s="57"/>
      <c r="BG33" s="57"/>
      <c r="BH33" s="57"/>
      <c r="BI33" s="57"/>
      <c r="BJ33" s="57"/>
      <c r="BK33" s="56"/>
      <c r="BL33" s="56"/>
      <c r="BM33" s="56"/>
      <c r="BN33" s="56"/>
      <c r="BO33" s="56"/>
      <c r="BP33" s="56"/>
      <c r="BQ33" s="56"/>
      <c r="BR33" s="56"/>
      <c r="BS33" s="56"/>
      <c r="BT33" s="56"/>
      <c r="BU33" s="56"/>
      <c r="BV33" s="56"/>
      <c r="BW33" s="56"/>
      <c r="BX33" s="56"/>
      <c r="BY33" s="56"/>
      <c r="BZ33" s="56"/>
      <c r="CA33" s="56"/>
      <c r="CB33" s="56"/>
      <c r="CC33" s="56"/>
      <c r="CD33" s="56"/>
      <c r="CE33" s="56"/>
      <c r="CF33" s="56"/>
      <c r="CG33" s="56"/>
      <c r="CH33" s="56"/>
      <c r="CI33" s="56"/>
      <c r="CJ33" s="56"/>
      <c r="CK33" s="56"/>
      <c r="CL33" s="56"/>
      <c r="CM33" s="56"/>
      <c r="CN33" s="56"/>
      <c r="CO33" s="56"/>
      <c r="CP33" s="56"/>
      <c r="CQ33" s="56"/>
      <c r="CR33" s="56"/>
      <c r="CS33" s="56"/>
      <c r="CT33" s="56"/>
      <c r="CU33" s="56"/>
      <c r="CV33" s="56"/>
      <c r="CW33" s="56"/>
      <c r="CX33" s="56"/>
      <c r="CY33" s="56"/>
      <c r="CZ33" s="56"/>
      <c r="DA33" s="56"/>
      <c r="DB33" s="56"/>
      <c r="DC33" s="56"/>
      <c r="DD33" s="56"/>
      <c r="DE33" s="56"/>
      <c r="DF33" s="56"/>
      <c r="DG33" s="56"/>
      <c r="DH33" s="56"/>
      <c r="DI33" s="56"/>
    </row>
    <row r="34" spans="2:113" s="55" customFormat="1" x14ac:dyDescent="0.25">
      <c r="B34" s="57" t="s">
        <v>115</v>
      </c>
      <c r="C34" s="57"/>
      <c r="D34" s="57"/>
      <c r="E34" s="57"/>
      <c r="H34" s="57"/>
      <c r="I34" s="57"/>
      <c r="J34" s="57"/>
      <c r="K34" s="57"/>
      <c r="L34" s="57"/>
      <c r="M34" s="57"/>
      <c r="N34" s="57"/>
      <c r="O34" s="57"/>
      <c r="P34" s="57"/>
      <c r="Q34" s="57"/>
      <c r="R34" s="57"/>
      <c r="S34" s="57"/>
      <c r="T34" s="57"/>
      <c r="U34" s="57"/>
      <c r="V34" s="57"/>
      <c r="AN34" s="57"/>
      <c r="AO34" s="57"/>
      <c r="AP34" s="57"/>
      <c r="AQ34" s="57"/>
      <c r="AR34" s="57"/>
      <c r="AS34" s="57"/>
      <c r="AT34" s="57"/>
      <c r="AU34" s="57"/>
      <c r="AV34" s="57"/>
      <c r="AW34" s="57"/>
      <c r="AX34" s="57"/>
      <c r="AY34" s="57"/>
      <c r="AZ34" s="57"/>
      <c r="BA34" s="57"/>
      <c r="BB34" s="57"/>
      <c r="BC34" s="57"/>
      <c r="BD34" s="57"/>
      <c r="BE34" s="57"/>
      <c r="BF34" s="57"/>
      <c r="BG34" s="57"/>
      <c r="BH34" s="57"/>
      <c r="BI34" s="57"/>
      <c r="BJ34" s="57"/>
      <c r="BK34" s="56"/>
      <c r="BL34" s="56"/>
      <c r="BM34" s="56"/>
      <c r="BN34" s="56"/>
      <c r="BO34" s="56"/>
      <c r="BP34" s="56"/>
      <c r="BQ34" s="56"/>
      <c r="BR34" s="56"/>
      <c r="BS34" s="56"/>
      <c r="BT34" s="56"/>
      <c r="BU34" s="56"/>
      <c r="BV34" s="56"/>
      <c r="BW34" s="56"/>
      <c r="BX34" s="56"/>
      <c r="BY34" s="56"/>
      <c r="BZ34" s="56"/>
      <c r="CA34" s="56"/>
      <c r="CB34" s="56"/>
      <c r="CC34" s="56"/>
      <c r="CD34" s="56"/>
      <c r="CE34" s="56"/>
      <c r="CF34" s="56"/>
      <c r="CG34" s="56"/>
      <c r="CH34" s="56"/>
      <c r="CI34" s="56"/>
      <c r="CJ34" s="56"/>
      <c r="CK34" s="56"/>
      <c r="CL34" s="56"/>
      <c r="CM34" s="56"/>
      <c r="CN34" s="56"/>
      <c r="CO34" s="56"/>
      <c r="CP34" s="56"/>
      <c r="CQ34" s="56"/>
      <c r="CR34" s="56"/>
      <c r="CS34" s="56"/>
      <c r="CT34" s="56"/>
      <c r="CU34" s="56"/>
      <c r="CV34" s="56"/>
      <c r="CW34" s="56"/>
      <c r="CX34" s="56"/>
      <c r="CY34" s="56"/>
      <c r="CZ34" s="56"/>
      <c r="DA34" s="56"/>
      <c r="DB34" s="56"/>
      <c r="DC34" s="56"/>
      <c r="DD34" s="56"/>
      <c r="DE34" s="56"/>
      <c r="DF34" s="56"/>
      <c r="DG34" s="56"/>
      <c r="DH34" s="56"/>
      <c r="DI34" s="56"/>
    </row>
    <row r="35" spans="2:113" s="55" customFormat="1" x14ac:dyDescent="0.25">
      <c r="B35" s="57" t="s">
        <v>114</v>
      </c>
      <c r="C35" s="57"/>
      <c r="D35" s="57"/>
      <c r="E35" s="57"/>
      <c r="H35" s="57"/>
      <c r="I35" s="57"/>
      <c r="J35" s="57"/>
      <c r="K35" s="57"/>
      <c r="L35" s="57"/>
      <c r="M35" s="57"/>
      <c r="N35" s="57"/>
      <c r="O35" s="57"/>
      <c r="P35" s="57"/>
      <c r="Q35" s="57"/>
      <c r="R35" s="57"/>
      <c r="S35" s="57"/>
      <c r="T35" s="57"/>
      <c r="U35" s="57"/>
      <c r="V35" s="57"/>
      <c r="AN35" s="57"/>
      <c r="AO35" s="57"/>
      <c r="AP35" s="57"/>
      <c r="AQ35" s="57"/>
      <c r="AR35" s="57"/>
      <c r="AS35" s="57"/>
      <c r="AT35" s="57"/>
      <c r="AU35" s="57"/>
      <c r="AV35" s="57"/>
      <c r="AW35" s="57"/>
      <c r="AX35" s="57"/>
      <c r="AY35" s="57"/>
      <c r="AZ35" s="57"/>
      <c r="BA35" s="57"/>
      <c r="BB35" s="57"/>
      <c r="BC35" s="57"/>
      <c r="BD35" s="57"/>
      <c r="BE35" s="57"/>
      <c r="BF35" s="57"/>
      <c r="BG35" s="57"/>
      <c r="BH35" s="57"/>
      <c r="BI35" s="57"/>
      <c r="BJ35" s="57"/>
      <c r="BK35" s="56"/>
      <c r="BL35" s="56"/>
      <c r="BM35" s="56"/>
      <c r="BN35" s="56"/>
      <c r="BO35" s="56"/>
      <c r="BP35" s="56"/>
      <c r="BQ35" s="56"/>
      <c r="BR35" s="56"/>
      <c r="BS35" s="56"/>
      <c r="BT35" s="56"/>
      <c r="BU35" s="56"/>
      <c r="BV35" s="56"/>
      <c r="BW35" s="56"/>
      <c r="BX35" s="56"/>
      <c r="BY35" s="56"/>
      <c r="BZ35" s="56"/>
      <c r="CA35" s="56"/>
      <c r="CB35" s="56"/>
      <c r="CC35" s="56"/>
      <c r="CD35" s="56"/>
      <c r="CE35" s="56"/>
      <c r="CF35" s="56"/>
      <c r="CG35" s="56"/>
      <c r="CH35" s="56"/>
      <c r="CI35" s="56"/>
      <c r="CJ35" s="56"/>
      <c r="CK35" s="56"/>
      <c r="CL35" s="56"/>
      <c r="CM35" s="56"/>
      <c r="CN35" s="56"/>
      <c r="CO35" s="56"/>
      <c r="CP35" s="56"/>
      <c r="CQ35" s="56"/>
      <c r="CR35" s="56"/>
      <c r="CS35" s="56"/>
      <c r="CT35" s="56"/>
      <c r="CU35" s="56"/>
      <c r="CV35" s="56"/>
      <c r="CW35" s="56"/>
      <c r="CX35" s="56"/>
      <c r="CY35" s="56"/>
      <c r="CZ35" s="56"/>
      <c r="DA35" s="56"/>
      <c r="DB35" s="56"/>
      <c r="DC35" s="56"/>
      <c r="DD35" s="56"/>
      <c r="DE35" s="56"/>
      <c r="DF35" s="56"/>
      <c r="DG35" s="56"/>
      <c r="DH35" s="56"/>
      <c r="DI35" s="56"/>
    </row>
    <row r="36" spans="2:113" s="55" customFormat="1" x14ac:dyDescent="0.25">
      <c r="B36" s="57" t="s">
        <v>113</v>
      </c>
      <c r="C36" s="57"/>
      <c r="D36" s="57"/>
      <c r="E36" s="57"/>
      <c r="H36" s="57"/>
      <c r="I36" s="57"/>
      <c r="J36" s="57"/>
      <c r="K36" s="57"/>
      <c r="L36" s="57"/>
      <c r="M36" s="57"/>
      <c r="N36" s="57"/>
      <c r="O36" s="57"/>
      <c r="P36" s="57"/>
      <c r="Q36" s="57"/>
      <c r="R36" s="57"/>
      <c r="S36" s="57"/>
      <c r="T36" s="57"/>
      <c r="U36" s="57"/>
      <c r="V36" s="57"/>
      <c r="AN36" s="57"/>
      <c r="AO36" s="57"/>
      <c r="AP36" s="57"/>
      <c r="AQ36" s="57"/>
      <c r="AR36" s="57"/>
      <c r="AS36" s="57"/>
      <c r="AT36" s="57"/>
      <c r="AU36" s="57"/>
      <c r="AV36" s="57"/>
      <c r="AW36" s="57"/>
      <c r="AX36" s="57"/>
      <c r="AY36" s="57"/>
      <c r="AZ36" s="57"/>
      <c r="BA36" s="57"/>
      <c r="BB36" s="57"/>
      <c r="BC36" s="57"/>
      <c r="BD36" s="57"/>
      <c r="BE36" s="57"/>
      <c r="BF36" s="57"/>
      <c r="BG36" s="57"/>
      <c r="BH36" s="57"/>
      <c r="BI36" s="57"/>
      <c r="BJ36" s="57"/>
      <c r="BK36" s="56"/>
      <c r="BL36" s="56"/>
      <c r="BM36" s="56"/>
      <c r="BN36" s="56"/>
      <c r="BO36" s="56"/>
      <c r="BP36" s="56"/>
      <c r="BQ36" s="56"/>
      <c r="BR36" s="56"/>
      <c r="BS36" s="56"/>
      <c r="BT36" s="56"/>
      <c r="BU36" s="56"/>
      <c r="BV36" s="56"/>
      <c r="BW36" s="56"/>
      <c r="BX36" s="56"/>
      <c r="BY36" s="56"/>
      <c r="BZ36" s="56"/>
      <c r="CA36" s="56"/>
      <c r="CB36" s="56"/>
      <c r="CC36" s="56"/>
      <c r="CD36" s="56"/>
      <c r="CE36" s="56"/>
      <c r="CF36" s="56"/>
      <c r="CG36" s="56"/>
      <c r="CH36" s="56"/>
      <c r="CI36" s="56"/>
      <c r="CJ36" s="56"/>
      <c r="CK36" s="56"/>
      <c r="CL36" s="56"/>
      <c r="CM36" s="56"/>
      <c r="CN36" s="56"/>
      <c r="CO36" s="56"/>
      <c r="CP36" s="56"/>
      <c r="CQ36" s="56"/>
      <c r="CR36" s="56"/>
      <c r="CS36" s="56"/>
      <c r="CT36" s="56"/>
      <c r="CU36" s="56"/>
      <c r="CV36" s="56"/>
      <c r="CW36" s="56"/>
      <c r="CX36" s="56"/>
      <c r="CY36" s="56"/>
      <c r="CZ36" s="56"/>
      <c r="DA36" s="56"/>
      <c r="DB36" s="56"/>
      <c r="DC36" s="56"/>
      <c r="DD36" s="56"/>
      <c r="DE36" s="56"/>
      <c r="DF36" s="56"/>
      <c r="DG36" s="56"/>
      <c r="DH36" s="56"/>
      <c r="DI36" s="56"/>
    </row>
    <row r="37" spans="2:113" s="55" customFormat="1" x14ac:dyDescent="0.25">
      <c r="B37" s="57" t="s">
        <v>112</v>
      </c>
      <c r="C37" s="57"/>
      <c r="D37" s="57"/>
      <c r="E37" s="57"/>
      <c r="H37" s="57"/>
      <c r="I37" s="57"/>
      <c r="J37" s="57"/>
      <c r="K37" s="57"/>
      <c r="L37" s="57"/>
      <c r="M37" s="57"/>
      <c r="N37" s="57"/>
      <c r="O37" s="57"/>
      <c r="P37" s="57"/>
      <c r="Q37" s="57"/>
      <c r="R37" s="57"/>
      <c r="S37" s="57"/>
      <c r="T37" s="57"/>
      <c r="U37" s="57"/>
      <c r="V37" s="57"/>
      <c r="AN37" s="57"/>
      <c r="AO37" s="57"/>
      <c r="AP37" s="57"/>
      <c r="AQ37" s="57"/>
      <c r="AR37" s="57"/>
      <c r="AS37" s="57"/>
      <c r="AT37" s="57"/>
      <c r="AU37" s="57"/>
      <c r="AV37" s="57"/>
      <c r="AW37" s="57"/>
      <c r="AX37" s="57"/>
      <c r="AY37" s="57"/>
      <c r="AZ37" s="57"/>
      <c r="BA37" s="57"/>
      <c r="BB37" s="57"/>
      <c r="BC37" s="57"/>
      <c r="BD37" s="57"/>
      <c r="BE37" s="57"/>
      <c r="BF37" s="57"/>
      <c r="BG37" s="57"/>
      <c r="BH37" s="57"/>
      <c r="BI37" s="57"/>
      <c r="BJ37" s="57"/>
      <c r="BK37" s="56"/>
      <c r="BL37" s="56"/>
      <c r="BM37" s="56"/>
      <c r="BN37" s="56"/>
      <c r="BO37" s="56"/>
      <c r="BP37" s="56"/>
      <c r="BQ37" s="56"/>
      <c r="BR37" s="56"/>
      <c r="BS37" s="56"/>
      <c r="BT37" s="56"/>
      <c r="BU37" s="56"/>
      <c r="BV37" s="56"/>
      <c r="BW37" s="56"/>
      <c r="BX37" s="56"/>
      <c r="BY37" s="56"/>
      <c r="BZ37" s="56"/>
      <c r="CA37" s="56"/>
      <c r="CB37" s="56"/>
      <c r="CC37" s="56"/>
      <c r="CD37" s="56"/>
      <c r="CE37" s="56"/>
      <c r="CF37" s="56"/>
      <c r="CG37" s="56"/>
      <c r="CH37" s="56"/>
      <c r="CI37" s="56"/>
      <c r="CJ37" s="56"/>
      <c r="CK37" s="56"/>
      <c r="CL37" s="56"/>
      <c r="CM37" s="56"/>
      <c r="CN37" s="56"/>
      <c r="CO37" s="56"/>
      <c r="CP37" s="56"/>
      <c r="CQ37" s="56"/>
      <c r="CR37" s="56"/>
      <c r="CS37" s="56"/>
      <c r="CT37" s="56"/>
      <c r="CU37" s="56"/>
      <c r="CV37" s="56"/>
      <c r="CW37" s="56"/>
      <c r="CX37" s="56"/>
      <c r="CY37" s="56"/>
      <c r="CZ37" s="56"/>
      <c r="DA37" s="56"/>
      <c r="DB37" s="56"/>
      <c r="DC37" s="56"/>
      <c r="DD37" s="56"/>
      <c r="DE37" s="56"/>
      <c r="DF37" s="56"/>
      <c r="DG37" s="56"/>
      <c r="DH37" s="56"/>
      <c r="DI37" s="56"/>
    </row>
    <row r="38" spans="2:113" s="55" customFormat="1" x14ac:dyDescent="0.25">
      <c r="B38" s="57" t="s">
        <v>111</v>
      </c>
      <c r="C38" s="57"/>
      <c r="D38" s="57"/>
      <c r="E38" s="57"/>
      <c r="H38" s="57"/>
      <c r="I38" s="57"/>
      <c r="J38" s="57"/>
      <c r="K38" s="57"/>
      <c r="L38" s="57"/>
      <c r="M38" s="57"/>
      <c r="N38" s="57"/>
      <c r="O38" s="57"/>
      <c r="P38" s="57"/>
      <c r="Q38" s="57"/>
      <c r="R38" s="57"/>
      <c r="S38" s="57"/>
      <c r="T38" s="57"/>
      <c r="U38" s="57"/>
      <c r="V38" s="57"/>
      <c r="AN38" s="57"/>
      <c r="AO38" s="57"/>
      <c r="AP38" s="57"/>
      <c r="AQ38" s="57"/>
      <c r="AR38" s="57"/>
      <c r="AS38" s="57"/>
      <c r="AT38" s="57"/>
      <c r="AU38" s="57"/>
      <c r="AV38" s="57"/>
      <c r="AW38" s="57"/>
      <c r="AX38" s="57"/>
      <c r="AY38" s="57"/>
      <c r="AZ38" s="57"/>
      <c r="BA38" s="57"/>
      <c r="BB38" s="57"/>
      <c r="BC38" s="57"/>
      <c r="BD38" s="57"/>
      <c r="BE38" s="57"/>
      <c r="BF38" s="57"/>
      <c r="BG38" s="57"/>
      <c r="BH38" s="57"/>
      <c r="BI38" s="57"/>
      <c r="BJ38" s="57"/>
      <c r="BK38" s="56"/>
      <c r="BL38" s="56"/>
      <c r="BM38" s="56"/>
      <c r="BN38" s="56"/>
      <c r="BO38" s="56"/>
      <c r="BP38" s="56"/>
      <c r="BQ38" s="56"/>
      <c r="BR38" s="56"/>
      <c r="BS38" s="56"/>
      <c r="BT38" s="56"/>
      <c r="BU38" s="56"/>
      <c r="BV38" s="56"/>
      <c r="BW38" s="56"/>
      <c r="BX38" s="56"/>
      <c r="BY38" s="56"/>
      <c r="BZ38" s="56"/>
      <c r="CA38" s="56"/>
      <c r="CB38" s="56"/>
      <c r="CC38" s="56"/>
      <c r="CD38" s="56"/>
      <c r="CE38" s="56"/>
      <c r="CF38" s="56"/>
      <c r="CG38" s="56"/>
      <c r="CH38" s="56"/>
      <c r="CI38" s="56"/>
      <c r="CJ38" s="56"/>
      <c r="CK38" s="56"/>
      <c r="CL38" s="56"/>
      <c r="CM38" s="56"/>
      <c r="CN38" s="56"/>
      <c r="CO38" s="56"/>
      <c r="CP38" s="56"/>
      <c r="CQ38" s="56"/>
      <c r="CR38" s="56"/>
      <c r="CS38" s="56"/>
      <c r="CT38" s="56"/>
      <c r="CU38" s="56"/>
      <c r="CV38" s="56"/>
      <c r="CW38" s="56"/>
      <c r="CX38" s="56"/>
      <c r="CY38" s="56"/>
      <c r="CZ38" s="56"/>
      <c r="DA38" s="56"/>
      <c r="DB38" s="56"/>
      <c r="DC38" s="56"/>
      <c r="DD38" s="56"/>
      <c r="DE38" s="56"/>
      <c r="DF38" s="56"/>
      <c r="DG38" s="56"/>
      <c r="DH38" s="56"/>
      <c r="DI38" s="56"/>
    </row>
    <row r="39" spans="2:113" s="55" customFormat="1" x14ac:dyDescent="0.25">
      <c r="B39" s="57" t="s">
        <v>110</v>
      </c>
      <c r="C39" s="57"/>
      <c r="D39" s="57"/>
      <c r="E39" s="57"/>
      <c r="H39" s="57"/>
      <c r="I39" s="57"/>
      <c r="J39" s="57"/>
      <c r="K39" s="57"/>
      <c r="L39" s="57"/>
      <c r="M39" s="57"/>
      <c r="N39" s="57"/>
      <c r="O39" s="57"/>
      <c r="P39" s="57"/>
      <c r="Q39" s="57"/>
      <c r="R39" s="57"/>
      <c r="S39" s="57"/>
      <c r="T39" s="57"/>
      <c r="U39" s="57"/>
      <c r="V39" s="57"/>
      <c r="AN39" s="57"/>
      <c r="AO39" s="57"/>
      <c r="AP39" s="57"/>
      <c r="AQ39" s="57"/>
      <c r="AR39" s="57"/>
      <c r="AS39" s="57"/>
      <c r="AT39" s="57"/>
      <c r="AU39" s="57"/>
      <c r="AV39" s="57"/>
      <c r="AW39" s="57"/>
      <c r="AX39" s="57"/>
      <c r="AY39" s="57"/>
      <c r="AZ39" s="57"/>
      <c r="BA39" s="57"/>
      <c r="BB39" s="57"/>
      <c r="BC39" s="57"/>
      <c r="BD39" s="57"/>
      <c r="BE39" s="57"/>
      <c r="BF39" s="57"/>
      <c r="BG39" s="57"/>
      <c r="BH39" s="57"/>
      <c r="BI39" s="57"/>
      <c r="BJ39" s="57"/>
      <c r="BK39" s="56"/>
      <c r="BL39" s="56"/>
      <c r="BM39" s="56"/>
      <c r="BN39" s="56"/>
      <c r="BO39" s="56"/>
      <c r="BP39" s="56"/>
      <c r="BQ39" s="56"/>
      <c r="BR39" s="56"/>
      <c r="BS39" s="56"/>
      <c r="BT39" s="56"/>
      <c r="BU39" s="56"/>
      <c r="BV39" s="56"/>
      <c r="BW39" s="56"/>
      <c r="BX39" s="56"/>
      <c r="BY39" s="56"/>
      <c r="BZ39" s="56"/>
      <c r="CA39" s="56"/>
      <c r="CB39" s="56"/>
      <c r="CC39" s="56"/>
      <c r="CD39" s="56"/>
      <c r="CE39" s="56"/>
      <c r="CF39" s="56"/>
      <c r="CG39" s="56"/>
      <c r="CH39" s="56"/>
      <c r="CI39" s="56"/>
      <c r="CJ39" s="56"/>
      <c r="CK39" s="56"/>
      <c r="CL39" s="56"/>
      <c r="CM39" s="56"/>
      <c r="CN39" s="56"/>
      <c r="CO39" s="56"/>
      <c r="CP39" s="56"/>
      <c r="CQ39" s="56"/>
      <c r="CR39" s="56"/>
      <c r="CS39" s="56"/>
      <c r="CT39" s="56"/>
      <c r="CU39" s="56"/>
      <c r="CV39" s="56"/>
      <c r="CW39" s="56"/>
      <c r="CX39" s="56"/>
      <c r="CY39" s="56"/>
      <c r="CZ39" s="56"/>
      <c r="DA39" s="56"/>
      <c r="DB39" s="56"/>
      <c r="DC39" s="56"/>
      <c r="DD39" s="56"/>
      <c r="DE39" s="56"/>
      <c r="DF39" s="56"/>
      <c r="DG39" s="56"/>
      <c r="DH39" s="56"/>
      <c r="DI39" s="56"/>
    </row>
    <row r="40" spans="2:113" s="55" customFormat="1" x14ac:dyDescent="0.25">
      <c r="B40" s="57" t="s">
        <v>109</v>
      </c>
      <c r="C40" s="57"/>
      <c r="D40" s="57"/>
      <c r="E40" s="57"/>
      <c r="H40" s="57"/>
      <c r="I40" s="57"/>
      <c r="J40" s="57"/>
      <c r="K40" s="57"/>
      <c r="L40" s="57"/>
      <c r="M40" s="57"/>
      <c r="N40" s="57"/>
      <c r="O40" s="57"/>
      <c r="P40" s="57"/>
      <c r="Q40" s="57"/>
      <c r="R40" s="57"/>
      <c r="S40" s="57"/>
      <c r="T40" s="57"/>
      <c r="U40" s="57"/>
      <c r="V40" s="57"/>
      <c r="AN40" s="57"/>
      <c r="AO40" s="57"/>
      <c r="AP40" s="57"/>
      <c r="AQ40" s="57"/>
      <c r="AR40" s="57"/>
      <c r="AS40" s="57"/>
      <c r="AT40" s="57"/>
      <c r="AU40" s="57"/>
      <c r="AV40" s="57"/>
      <c r="AW40" s="57"/>
      <c r="AX40" s="57"/>
      <c r="AY40" s="57"/>
      <c r="AZ40" s="57"/>
      <c r="BA40" s="57"/>
      <c r="BB40" s="57"/>
      <c r="BC40" s="57"/>
      <c r="BD40" s="57"/>
      <c r="BE40" s="57"/>
      <c r="BF40" s="57"/>
      <c r="BG40" s="57"/>
      <c r="BH40" s="57"/>
      <c r="BI40" s="57"/>
      <c r="BJ40" s="57"/>
      <c r="BK40" s="56"/>
      <c r="BL40" s="56"/>
      <c r="BM40" s="56"/>
      <c r="BN40" s="56"/>
      <c r="BO40" s="56"/>
      <c r="BP40" s="56"/>
      <c r="BQ40" s="56"/>
      <c r="BR40" s="56"/>
      <c r="BS40" s="56"/>
      <c r="BT40" s="56"/>
      <c r="BU40" s="56"/>
      <c r="BV40" s="56"/>
      <c r="BW40" s="56"/>
      <c r="BX40" s="56"/>
      <c r="BY40" s="56"/>
      <c r="BZ40" s="56"/>
      <c r="CA40" s="56"/>
      <c r="CB40" s="56"/>
      <c r="CC40" s="56"/>
      <c r="CD40" s="56"/>
      <c r="CE40" s="56"/>
      <c r="CF40" s="56"/>
      <c r="CG40" s="56"/>
      <c r="CH40" s="56"/>
      <c r="CI40" s="56"/>
      <c r="CJ40" s="56"/>
      <c r="CK40" s="56"/>
      <c r="CL40" s="56"/>
      <c r="CM40" s="56"/>
      <c r="CN40" s="56"/>
      <c r="CO40" s="56"/>
      <c r="CP40" s="56"/>
      <c r="CQ40" s="56"/>
      <c r="CR40" s="56"/>
      <c r="CS40" s="56"/>
      <c r="CT40" s="56"/>
      <c r="CU40" s="56"/>
      <c r="CV40" s="56"/>
      <c r="CW40" s="56"/>
      <c r="CX40" s="56"/>
      <c r="CY40" s="56"/>
      <c r="CZ40" s="56"/>
      <c r="DA40" s="56"/>
      <c r="DB40" s="56"/>
      <c r="DC40" s="56"/>
      <c r="DD40" s="56"/>
      <c r="DE40" s="56"/>
      <c r="DF40" s="56"/>
      <c r="DG40" s="56"/>
      <c r="DH40" s="56"/>
      <c r="DI40" s="56"/>
    </row>
    <row r="41" spans="2:113" s="55" customFormat="1" x14ac:dyDescent="0.25">
      <c r="Q41" s="57"/>
      <c r="R41" s="57"/>
      <c r="S41" s="57"/>
      <c r="T41" s="57"/>
      <c r="U41" s="57"/>
      <c r="V41" s="57"/>
      <c r="AN41" s="57"/>
      <c r="AO41" s="57"/>
      <c r="AP41" s="57"/>
      <c r="AQ41" s="57"/>
      <c r="AR41" s="57"/>
      <c r="AS41" s="57"/>
      <c r="AT41" s="57"/>
      <c r="AU41" s="57"/>
      <c r="AV41" s="57"/>
      <c r="AW41" s="57"/>
      <c r="AX41" s="57"/>
      <c r="AY41" s="57"/>
      <c r="AZ41" s="57"/>
      <c r="BA41" s="57"/>
      <c r="BB41" s="57"/>
      <c r="BC41" s="57"/>
      <c r="BD41" s="57"/>
      <c r="BE41" s="57"/>
      <c r="BF41" s="57"/>
      <c r="BG41" s="57"/>
      <c r="BH41" s="57"/>
      <c r="BI41" s="57"/>
      <c r="BJ41" s="57"/>
      <c r="BK41" s="56"/>
      <c r="BL41" s="56"/>
      <c r="BM41" s="56"/>
      <c r="BN41" s="56"/>
      <c r="BO41" s="56"/>
      <c r="BP41" s="56"/>
      <c r="BQ41" s="56"/>
      <c r="BR41" s="56"/>
      <c r="BS41" s="56"/>
      <c r="BT41" s="56"/>
      <c r="BU41" s="56"/>
      <c r="BV41" s="56"/>
      <c r="BW41" s="56"/>
      <c r="BX41" s="56"/>
      <c r="BY41" s="56"/>
      <c r="BZ41" s="56"/>
      <c r="CA41" s="56"/>
      <c r="CB41" s="56"/>
      <c r="CC41" s="56"/>
      <c r="CD41" s="56"/>
      <c r="CE41" s="56"/>
      <c r="CF41" s="56"/>
      <c r="CG41" s="56"/>
      <c r="CH41" s="56"/>
      <c r="CI41" s="56"/>
      <c r="CJ41" s="56"/>
      <c r="CK41" s="56"/>
      <c r="CL41" s="56"/>
      <c r="CM41" s="56"/>
      <c r="CN41" s="56"/>
      <c r="CO41" s="56"/>
      <c r="CP41" s="56"/>
      <c r="CQ41" s="56"/>
      <c r="CR41" s="56"/>
      <c r="CS41" s="56"/>
      <c r="CT41" s="56"/>
      <c r="CU41" s="56"/>
      <c r="CV41" s="56"/>
      <c r="CW41" s="56"/>
      <c r="CX41" s="56"/>
      <c r="CY41" s="56"/>
      <c r="CZ41" s="56"/>
      <c r="DA41" s="56"/>
      <c r="DB41" s="56"/>
      <c r="DC41" s="56"/>
      <c r="DD41" s="56"/>
      <c r="DE41" s="56"/>
      <c r="DF41" s="56"/>
      <c r="DG41" s="56"/>
      <c r="DH41" s="56"/>
      <c r="DI41" s="56"/>
    </row>
    <row r="42" spans="2:113" s="55" customFormat="1" x14ac:dyDescent="0.25">
      <c r="Q42" s="57"/>
      <c r="R42" s="57"/>
      <c r="S42" s="57"/>
      <c r="T42" s="57"/>
      <c r="U42" s="57"/>
      <c r="V42" s="57"/>
      <c r="W42" s="57"/>
      <c r="X42" s="57"/>
      <c r="Y42" s="57"/>
      <c r="Z42" s="57"/>
      <c r="AA42" s="57"/>
      <c r="AB42" s="57"/>
      <c r="AC42" s="57"/>
      <c r="AD42" s="57"/>
      <c r="AE42" s="57"/>
      <c r="AF42" s="57"/>
      <c r="AG42" s="57"/>
      <c r="AH42" s="57"/>
      <c r="AI42" s="57"/>
      <c r="AJ42" s="57"/>
      <c r="AK42" s="57"/>
      <c r="AL42" s="57"/>
      <c r="AM42" s="57"/>
      <c r="AN42" s="57"/>
      <c r="AO42" s="57"/>
      <c r="AP42" s="57"/>
      <c r="AQ42" s="57"/>
      <c r="AR42" s="57"/>
      <c r="AS42" s="57"/>
      <c r="AT42" s="57"/>
      <c r="AU42" s="57"/>
      <c r="AV42" s="57"/>
      <c r="AW42" s="57"/>
      <c r="AX42" s="57"/>
      <c r="AY42" s="57"/>
      <c r="AZ42" s="57"/>
      <c r="BA42" s="57"/>
      <c r="BB42" s="57"/>
      <c r="BC42" s="57"/>
      <c r="BD42" s="57"/>
      <c r="BE42" s="57"/>
      <c r="BF42" s="57"/>
      <c r="BG42" s="57"/>
      <c r="BH42" s="57"/>
      <c r="BI42" s="57"/>
      <c r="BJ42" s="57"/>
      <c r="BK42" s="56"/>
      <c r="BL42" s="56"/>
      <c r="BM42" s="56"/>
      <c r="BN42" s="56"/>
      <c r="BO42" s="56"/>
      <c r="BP42" s="56"/>
      <c r="BQ42" s="56"/>
      <c r="BR42" s="56"/>
      <c r="BS42" s="56"/>
      <c r="BT42" s="56"/>
      <c r="BU42" s="56"/>
      <c r="BV42" s="56"/>
      <c r="BW42" s="56"/>
      <c r="BX42" s="56"/>
      <c r="BY42" s="56"/>
      <c r="BZ42" s="56"/>
      <c r="CA42" s="56"/>
      <c r="CB42" s="56"/>
      <c r="CC42" s="56"/>
      <c r="CD42" s="56"/>
      <c r="CE42" s="56"/>
      <c r="CF42" s="56"/>
      <c r="CG42" s="56"/>
      <c r="CH42" s="56"/>
      <c r="CI42" s="56"/>
      <c r="CJ42" s="56"/>
      <c r="CK42" s="56"/>
      <c r="CL42" s="56"/>
      <c r="CM42" s="56"/>
      <c r="CN42" s="56"/>
      <c r="CO42" s="56"/>
      <c r="CP42" s="56"/>
      <c r="CQ42" s="56"/>
      <c r="CR42" s="56"/>
      <c r="CS42" s="56"/>
      <c r="CT42" s="56"/>
      <c r="CU42" s="56"/>
      <c r="CV42" s="56"/>
      <c r="CW42" s="56"/>
      <c r="CX42" s="56"/>
      <c r="CY42" s="56"/>
      <c r="CZ42" s="56"/>
      <c r="DA42" s="56"/>
      <c r="DB42" s="56"/>
      <c r="DC42" s="56"/>
      <c r="DD42" s="56"/>
      <c r="DE42" s="56"/>
      <c r="DF42" s="56"/>
      <c r="DG42" s="56"/>
      <c r="DH42" s="56"/>
      <c r="DI42" s="56"/>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E15" sqref="E15:Y15"/>
    </sheetView>
  </sheetViews>
  <sheetFormatPr defaultColWidth="10.7109375" defaultRowHeight="15.75" x14ac:dyDescent="0.25"/>
  <cols>
    <col min="1" max="3" width="10.7109375" style="54"/>
    <col min="4" max="4" width="11.5703125" style="54" customWidth="1"/>
    <col min="5" max="5" width="11.85546875" style="54" customWidth="1"/>
    <col min="6" max="6" width="8.7109375" style="54" customWidth="1"/>
    <col min="7" max="7" width="10.28515625" style="54" customWidth="1"/>
    <col min="8" max="8" width="8.7109375" style="54" customWidth="1"/>
    <col min="9" max="9" width="8.28515625" style="54" customWidth="1"/>
    <col min="10" max="10" width="20.140625" style="54" customWidth="1"/>
    <col min="11" max="11" width="11.140625" style="54" customWidth="1"/>
    <col min="12" max="12" width="8.85546875" style="54" customWidth="1"/>
    <col min="13" max="13" width="8.7109375" style="54" customWidth="1"/>
    <col min="14" max="14" width="13.7109375" style="54" customWidth="1"/>
    <col min="15" max="16" width="8.7109375" style="54" customWidth="1"/>
    <col min="17" max="17" width="11.85546875" style="54" customWidth="1"/>
    <col min="18" max="18" width="12" style="54" customWidth="1"/>
    <col min="19" max="19" width="18.28515625" style="54" customWidth="1"/>
    <col min="20" max="20" width="22.42578125" style="54" customWidth="1"/>
    <col min="21" max="21" width="30.7109375" style="54" customWidth="1"/>
    <col min="22" max="23" width="8.7109375" style="54" customWidth="1"/>
    <col min="24" max="24" width="24.5703125" style="54" customWidth="1"/>
    <col min="25" max="25" width="15.28515625" style="54" customWidth="1"/>
    <col min="26" max="26" width="18.5703125" style="54" customWidth="1"/>
    <col min="27" max="27" width="19.14062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ht="25.5" customHeight="1" x14ac:dyDescent="0.25">
      <c r="AA1" s="42"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18" t="str">
        <f>'1. паспорт местоположение'!A5:C5</f>
        <v>Год раскрытия информации: 2023 год</v>
      </c>
      <c r="B5" s="218"/>
      <c r="C5" s="218"/>
      <c r="D5" s="218"/>
      <c r="E5" s="218"/>
      <c r="F5" s="218"/>
      <c r="G5" s="218"/>
      <c r="H5" s="218"/>
      <c r="I5" s="218"/>
      <c r="J5" s="218"/>
      <c r="K5" s="218"/>
      <c r="L5" s="218"/>
      <c r="M5" s="218"/>
      <c r="N5" s="218"/>
      <c r="O5" s="218"/>
      <c r="P5" s="218"/>
      <c r="Q5" s="218"/>
      <c r="R5" s="218"/>
      <c r="S5" s="218"/>
      <c r="T5" s="218"/>
      <c r="U5" s="218"/>
      <c r="V5" s="218"/>
      <c r="W5" s="218"/>
      <c r="X5" s="218"/>
      <c r="Y5" s="218"/>
      <c r="Z5" s="218"/>
      <c r="AA5" s="218"/>
    </row>
    <row r="6" spans="1:27" s="12" customFormat="1" x14ac:dyDescent="0.2">
      <c r="A6" s="158"/>
      <c r="B6" s="158"/>
      <c r="C6" s="158"/>
      <c r="D6" s="158"/>
      <c r="E6" s="158"/>
      <c r="F6" s="158"/>
      <c r="G6" s="158"/>
      <c r="H6" s="158"/>
      <c r="I6" s="158"/>
      <c r="J6" s="158"/>
      <c r="K6" s="158"/>
      <c r="L6" s="158"/>
      <c r="M6" s="158"/>
      <c r="N6" s="158"/>
      <c r="O6" s="158"/>
      <c r="P6" s="158"/>
      <c r="Q6" s="158"/>
      <c r="R6" s="158"/>
      <c r="S6" s="158"/>
      <c r="T6" s="158"/>
    </row>
    <row r="7" spans="1:27" s="12" customFormat="1" ht="18.75" x14ac:dyDescent="0.2">
      <c r="E7" s="222" t="s">
        <v>9</v>
      </c>
      <c r="F7" s="222"/>
      <c r="G7" s="222"/>
      <c r="H7" s="222"/>
      <c r="I7" s="222"/>
      <c r="J7" s="222"/>
      <c r="K7" s="222"/>
      <c r="L7" s="222"/>
      <c r="M7" s="222"/>
      <c r="N7" s="222"/>
      <c r="O7" s="222"/>
      <c r="P7" s="222"/>
      <c r="Q7" s="222"/>
      <c r="R7" s="222"/>
      <c r="S7" s="222"/>
      <c r="T7" s="222"/>
      <c r="U7" s="222"/>
      <c r="V7" s="222"/>
      <c r="W7" s="222"/>
      <c r="X7" s="222"/>
      <c r="Y7" s="222"/>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47" t="s">
        <v>519</v>
      </c>
      <c r="F9" s="247"/>
      <c r="G9" s="247"/>
      <c r="H9" s="247"/>
      <c r="I9" s="247"/>
      <c r="J9" s="247"/>
      <c r="K9" s="247"/>
      <c r="L9" s="247"/>
      <c r="M9" s="247"/>
      <c r="N9" s="247"/>
      <c r="O9" s="247"/>
      <c r="P9" s="247"/>
      <c r="Q9" s="247"/>
      <c r="R9" s="247"/>
      <c r="S9" s="247"/>
      <c r="T9" s="247"/>
      <c r="U9" s="247"/>
      <c r="V9" s="247"/>
      <c r="W9" s="247"/>
      <c r="X9" s="247"/>
      <c r="Y9" s="247"/>
    </row>
    <row r="10" spans="1:27" s="12" customFormat="1" ht="18.75" customHeight="1" x14ac:dyDescent="0.2">
      <c r="E10" s="219" t="s">
        <v>8</v>
      </c>
      <c r="F10" s="219"/>
      <c r="G10" s="219"/>
      <c r="H10" s="219"/>
      <c r="I10" s="219"/>
      <c r="J10" s="219"/>
      <c r="K10" s="219"/>
      <c r="L10" s="219"/>
      <c r="M10" s="219"/>
      <c r="N10" s="219"/>
      <c r="O10" s="219"/>
      <c r="P10" s="219"/>
      <c r="Q10" s="219"/>
      <c r="R10" s="219"/>
      <c r="S10" s="219"/>
      <c r="T10" s="219"/>
      <c r="U10" s="219"/>
      <c r="V10" s="219"/>
      <c r="W10" s="219"/>
      <c r="X10" s="219"/>
      <c r="Y10" s="219"/>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26" t="str">
        <f>'1. паспорт местоположение'!A12</f>
        <v>N_TP2000.PS.0084</v>
      </c>
      <c r="F12" s="226"/>
      <c r="G12" s="226"/>
      <c r="H12" s="226"/>
      <c r="I12" s="226"/>
      <c r="J12" s="226"/>
      <c r="K12" s="226"/>
      <c r="L12" s="226"/>
      <c r="M12" s="226"/>
      <c r="N12" s="226"/>
      <c r="O12" s="226"/>
      <c r="P12" s="226"/>
      <c r="Q12" s="226"/>
      <c r="R12" s="226"/>
      <c r="S12" s="226"/>
      <c r="T12" s="226"/>
      <c r="U12" s="226"/>
      <c r="V12" s="226"/>
      <c r="W12" s="226"/>
      <c r="X12" s="226"/>
      <c r="Y12" s="226"/>
    </row>
    <row r="13" spans="1:27" s="12" customFormat="1" ht="18.75" customHeight="1" x14ac:dyDescent="0.2">
      <c r="E13" s="219" t="s">
        <v>7</v>
      </c>
      <c r="F13" s="219"/>
      <c r="G13" s="219"/>
      <c r="H13" s="219"/>
      <c r="I13" s="219"/>
      <c r="J13" s="219"/>
      <c r="K13" s="219"/>
      <c r="L13" s="219"/>
      <c r="M13" s="219"/>
      <c r="N13" s="219"/>
      <c r="O13" s="219"/>
      <c r="P13" s="219"/>
      <c r="Q13" s="219"/>
      <c r="R13" s="219"/>
      <c r="S13" s="219"/>
      <c r="T13" s="219"/>
      <c r="U13" s="219"/>
      <c r="V13" s="219"/>
      <c r="W13" s="219"/>
      <c r="X13" s="219"/>
      <c r="Y13" s="219"/>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30.75" customHeight="1" x14ac:dyDescent="0.2">
      <c r="E15" s="224" t="str">
        <f>'3.1. паспорт Техсостояние ПС'!$A$16</f>
        <v>Реконструкция РАС  ПС-110 кВ Береговая (установка регистратора аварийных событий (РАС)-1 шт., организация каналов связи - 1шт.)</v>
      </c>
      <c r="F15" s="224"/>
      <c r="G15" s="224"/>
      <c r="H15" s="224"/>
      <c r="I15" s="224"/>
      <c r="J15" s="224"/>
      <c r="K15" s="224"/>
      <c r="L15" s="224"/>
      <c r="M15" s="224"/>
      <c r="N15" s="224"/>
      <c r="O15" s="224"/>
      <c r="P15" s="224"/>
      <c r="Q15" s="224"/>
      <c r="R15" s="224"/>
      <c r="S15" s="224"/>
      <c r="T15" s="224"/>
      <c r="U15" s="224"/>
      <c r="V15" s="224"/>
      <c r="W15" s="224"/>
      <c r="X15" s="224"/>
      <c r="Y15" s="224"/>
    </row>
    <row r="16" spans="1:27" s="3" customFormat="1" ht="15" customHeight="1" x14ac:dyDescent="0.2">
      <c r="E16" s="219" t="s">
        <v>6</v>
      </c>
      <c r="F16" s="219"/>
      <c r="G16" s="219"/>
      <c r="H16" s="219"/>
      <c r="I16" s="219"/>
      <c r="J16" s="219"/>
      <c r="K16" s="219"/>
      <c r="L16" s="219"/>
      <c r="M16" s="219"/>
      <c r="N16" s="219"/>
      <c r="O16" s="219"/>
      <c r="P16" s="219"/>
      <c r="Q16" s="219"/>
      <c r="R16" s="219"/>
      <c r="S16" s="219"/>
      <c r="T16" s="219"/>
      <c r="U16" s="219"/>
      <c r="V16" s="219"/>
      <c r="W16" s="219"/>
      <c r="X16" s="219"/>
      <c r="Y16" s="219"/>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21"/>
      <c r="F18" s="221"/>
      <c r="G18" s="221"/>
      <c r="H18" s="221"/>
      <c r="I18" s="221"/>
      <c r="J18" s="221"/>
      <c r="K18" s="221"/>
      <c r="L18" s="221"/>
      <c r="M18" s="221"/>
      <c r="N18" s="221"/>
      <c r="O18" s="221"/>
      <c r="P18" s="221"/>
      <c r="Q18" s="221"/>
      <c r="R18" s="221"/>
      <c r="S18" s="221"/>
      <c r="T18" s="221"/>
      <c r="U18" s="221"/>
      <c r="V18" s="221"/>
      <c r="W18" s="221"/>
      <c r="X18" s="221"/>
      <c r="Y18" s="221"/>
    </row>
    <row r="19" spans="1:27" ht="25.5" customHeight="1" x14ac:dyDescent="0.25">
      <c r="A19" s="221" t="s">
        <v>484</v>
      </c>
      <c r="B19" s="221"/>
      <c r="C19" s="221"/>
      <c r="D19" s="221"/>
      <c r="E19" s="221"/>
      <c r="F19" s="221"/>
      <c r="G19" s="221"/>
      <c r="H19" s="221"/>
      <c r="I19" s="221"/>
      <c r="J19" s="221"/>
      <c r="K19" s="221"/>
      <c r="L19" s="221"/>
      <c r="M19" s="221"/>
      <c r="N19" s="221"/>
      <c r="O19" s="221"/>
      <c r="P19" s="221"/>
      <c r="Q19" s="221"/>
      <c r="R19" s="221"/>
      <c r="S19" s="221"/>
      <c r="T19" s="221"/>
      <c r="U19" s="221"/>
      <c r="V19" s="221"/>
      <c r="W19" s="221"/>
      <c r="X19" s="221"/>
      <c r="Y19" s="221"/>
      <c r="Z19" s="221"/>
      <c r="AA19" s="221"/>
    </row>
    <row r="20" spans="1:27" s="62" customFormat="1" ht="21" customHeight="1" x14ac:dyDescent="0.25"/>
    <row r="21" spans="1:27" ht="15.75" customHeight="1" x14ac:dyDescent="0.25">
      <c r="A21" s="249" t="s">
        <v>5</v>
      </c>
      <c r="B21" s="252" t="s">
        <v>490</v>
      </c>
      <c r="C21" s="253"/>
      <c r="D21" s="252" t="s">
        <v>492</v>
      </c>
      <c r="E21" s="253"/>
      <c r="F21" s="244" t="s">
        <v>102</v>
      </c>
      <c r="G21" s="246"/>
      <c r="H21" s="246"/>
      <c r="I21" s="245"/>
      <c r="J21" s="249" t="s">
        <v>493</v>
      </c>
      <c r="K21" s="252" t="s">
        <v>494</v>
      </c>
      <c r="L21" s="253"/>
      <c r="M21" s="252" t="s">
        <v>495</v>
      </c>
      <c r="N21" s="253"/>
      <c r="O21" s="252" t="s">
        <v>483</v>
      </c>
      <c r="P21" s="253"/>
      <c r="Q21" s="252" t="s">
        <v>135</v>
      </c>
      <c r="R21" s="253"/>
      <c r="S21" s="249" t="s">
        <v>134</v>
      </c>
      <c r="T21" s="249" t="s">
        <v>496</v>
      </c>
      <c r="U21" s="249" t="s">
        <v>491</v>
      </c>
      <c r="V21" s="252" t="s">
        <v>133</v>
      </c>
      <c r="W21" s="253"/>
      <c r="X21" s="244" t="s">
        <v>125</v>
      </c>
      <c r="Y21" s="246"/>
      <c r="Z21" s="244" t="s">
        <v>124</v>
      </c>
      <c r="AA21" s="246"/>
    </row>
    <row r="22" spans="1:27" ht="216" customHeight="1" x14ac:dyDescent="0.25">
      <c r="A22" s="250"/>
      <c r="B22" s="254"/>
      <c r="C22" s="255"/>
      <c r="D22" s="254"/>
      <c r="E22" s="255"/>
      <c r="F22" s="244" t="s">
        <v>132</v>
      </c>
      <c r="G22" s="245"/>
      <c r="H22" s="244" t="s">
        <v>131</v>
      </c>
      <c r="I22" s="245"/>
      <c r="J22" s="251"/>
      <c r="K22" s="254"/>
      <c r="L22" s="255"/>
      <c r="M22" s="254"/>
      <c r="N22" s="255"/>
      <c r="O22" s="254"/>
      <c r="P22" s="255"/>
      <c r="Q22" s="254"/>
      <c r="R22" s="255"/>
      <c r="S22" s="251"/>
      <c r="T22" s="251"/>
      <c r="U22" s="251"/>
      <c r="V22" s="254"/>
      <c r="W22" s="255"/>
      <c r="X22" s="100" t="s">
        <v>123</v>
      </c>
      <c r="Y22" s="100" t="s">
        <v>481</v>
      </c>
      <c r="Z22" s="100" t="s">
        <v>122</v>
      </c>
      <c r="AA22" s="100" t="s">
        <v>121</v>
      </c>
    </row>
    <row r="23" spans="1:27" ht="60" customHeight="1" x14ac:dyDescent="0.25">
      <c r="A23" s="251"/>
      <c r="B23" s="152" t="s">
        <v>119</v>
      </c>
      <c r="C23" s="152" t="s">
        <v>120</v>
      </c>
      <c r="D23" s="101" t="s">
        <v>119</v>
      </c>
      <c r="E23" s="101" t="s">
        <v>120</v>
      </c>
      <c r="F23" s="101" t="s">
        <v>119</v>
      </c>
      <c r="G23" s="101" t="s">
        <v>120</v>
      </c>
      <c r="H23" s="101" t="s">
        <v>119</v>
      </c>
      <c r="I23" s="101" t="s">
        <v>120</v>
      </c>
      <c r="J23" s="101" t="s">
        <v>119</v>
      </c>
      <c r="K23" s="101" t="s">
        <v>119</v>
      </c>
      <c r="L23" s="101" t="s">
        <v>120</v>
      </c>
      <c r="M23" s="101" t="s">
        <v>119</v>
      </c>
      <c r="N23" s="101" t="s">
        <v>120</v>
      </c>
      <c r="O23" s="101" t="s">
        <v>119</v>
      </c>
      <c r="P23" s="101" t="s">
        <v>120</v>
      </c>
      <c r="Q23" s="101" t="s">
        <v>119</v>
      </c>
      <c r="R23" s="101" t="s">
        <v>120</v>
      </c>
      <c r="S23" s="101" t="s">
        <v>119</v>
      </c>
      <c r="T23" s="101" t="s">
        <v>119</v>
      </c>
      <c r="U23" s="101" t="s">
        <v>119</v>
      </c>
      <c r="V23" s="101" t="s">
        <v>119</v>
      </c>
      <c r="W23" s="101" t="s">
        <v>120</v>
      </c>
      <c r="X23" s="101" t="s">
        <v>119</v>
      </c>
      <c r="Y23" s="101" t="s">
        <v>119</v>
      </c>
      <c r="Z23" s="100" t="s">
        <v>119</v>
      </c>
      <c r="AA23" s="100" t="s">
        <v>119</v>
      </c>
    </row>
    <row r="24" spans="1:27" x14ac:dyDescent="0.25">
      <c r="A24" s="105">
        <v>1</v>
      </c>
      <c r="B24" s="105">
        <v>2</v>
      </c>
      <c r="C24" s="105">
        <v>3</v>
      </c>
      <c r="D24" s="105">
        <v>4</v>
      </c>
      <c r="E24" s="105">
        <v>5</v>
      </c>
      <c r="F24" s="105">
        <v>6</v>
      </c>
      <c r="G24" s="105">
        <v>7</v>
      </c>
      <c r="H24" s="105">
        <v>8</v>
      </c>
      <c r="I24" s="105">
        <v>9</v>
      </c>
      <c r="J24" s="105">
        <v>10</v>
      </c>
      <c r="K24" s="105">
        <v>11</v>
      </c>
      <c r="L24" s="105">
        <v>12</v>
      </c>
      <c r="M24" s="105">
        <v>13</v>
      </c>
      <c r="N24" s="105">
        <v>14</v>
      </c>
      <c r="O24" s="105">
        <v>15</v>
      </c>
      <c r="P24" s="105">
        <v>16</v>
      </c>
      <c r="Q24" s="105">
        <v>19</v>
      </c>
      <c r="R24" s="105">
        <v>20</v>
      </c>
      <c r="S24" s="105">
        <v>21</v>
      </c>
      <c r="T24" s="105">
        <v>22</v>
      </c>
      <c r="U24" s="105">
        <v>23</v>
      </c>
      <c r="V24" s="105">
        <v>24</v>
      </c>
      <c r="W24" s="105">
        <v>25</v>
      </c>
      <c r="X24" s="105">
        <v>26</v>
      </c>
      <c r="Y24" s="105">
        <v>27</v>
      </c>
      <c r="Z24" s="105">
        <v>28</v>
      </c>
      <c r="AA24" s="105">
        <v>29</v>
      </c>
    </row>
    <row r="25" spans="1:27" s="62" customFormat="1" ht="24" customHeight="1" x14ac:dyDescent="0.25">
      <c r="A25" s="106"/>
      <c r="B25" s="106"/>
      <c r="C25" s="106"/>
      <c r="D25" s="106"/>
      <c r="E25" s="107"/>
      <c r="F25" s="107"/>
      <c r="G25" s="108"/>
      <c r="H25" s="108"/>
      <c r="I25" s="108"/>
      <c r="J25" s="109"/>
      <c r="K25" s="109"/>
      <c r="L25" s="110"/>
      <c r="M25" s="110"/>
      <c r="N25" s="111"/>
      <c r="O25" s="111"/>
      <c r="P25" s="111"/>
      <c r="Q25" s="111"/>
      <c r="R25" s="108"/>
      <c r="S25" s="109"/>
      <c r="T25" s="109"/>
      <c r="U25" s="109"/>
      <c r="V25" s="109"/>
      <c r="W25" s="111"/>
      <c r="X25" s="106"/>
      <c r="Y25" s="106"/>
      <c r="Z25" s="106"/>
      <c r="AA25" s="106"/>
    </row>
    <row r="26" spans="1:27" ht="3" customHeight="1" x14ac:dyDescent="0.25">
      <c r="X26" s="102"/>
      <c r="Y26" s="103"/>
      <c r="Z26" s="55"/>
      <c r="AA26" s="55"/>
    </row>
    <row r="27" spans="1:27" s="60" customFormat="1" ht="12.75" x14ac:dyDescent="0.2">
      <c r="A27" s="61"/>
      <c r="B27" s="61"/>
      <c r="C27" s="61"/>
      <c r="E27" s="61"/>
      <c r="X27" s="104"/>
      <c r="Y27" s="104"/>
      <c r="Z27" s="104"/>
      <c r="AA27" s="104"/>
    </row>
    <row r="28" spans="1:27" s="60" customFormat="1" ht="12.75" x14ac:dyDescent="0.2">
      <c r="A28" s="61"/>
      <c r="B28" s="61"/>
      <c r="C28" s="61"/>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abSelected="1" view="pageBreakPreview" zoomScaleSheetLayoutView="100" workbookViewId="0">
      <selection activeCell="C24" sqref="C24"/>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2"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18" t="str">
        <f>'3.2 паспорт Техсостояние ЛЭП'!A5:AA5</f>
        <v>Год раскрытия информации: 2023 год</v>
      </c>
      <c r="B5" s="218"/>
      <c r="C5" s="218"/>
      <c r="D5" s="159"/>
      <c r="E5" s="159"/>
      <c r="F5" s="159"/>
      <c r="G5" s="159"/>
      <c r="H5" s="159"/>
      <c r="I5" s="159"/>
      <c r="J5" s="159"/>
      <c r="K5" s="159"/>
      <c r="L5" s="159"/>
      <c r="M5" s="159"/>
      <c r="N5" s="159"/>
      <c r="O5" s="159"/>
      <c r="P5" s="159"/>
      <c r="Q5" s="159"/>
      <c r="R5" s="159"/>
      <c r="S5" s="159"/>
      <c r="T5" s="159"/>
      <c r="U5" s="159"/>
      <c r="V5" s="159"/>
      <c r="W5" s="159"/>
      <c r="X5" s="159"/>
      <c r="Y5" s="159"/>
      <c r="Z5" s="159"/>
      <c r="AA5" s="159"/>
      <c r="AB5" s="159"/>
      <c r="AC5" s="159"/>
    </row>
    <row r="6" spans="1:29" s="12" customFormat="1" ht="18.75" x14ac:dyDescent="0.3">
      <c r="A6" s="17"/>
      <c r="E6" s="16"/>
      <c r="F6" s="16"/>
      <c r="G6" s="15"/>
    </row>
    <row r="7" spans="1:29" s="12" customFormat="1" ht="18.75" x14ac:dyDescent="0.2">
      <c r="A7" s="222" t="s">
        <v>9</v>
      </c>
      <c r="B7" s="222"/>
      <c r="C7" s="222"/>
      <c r="D7" s="13"/>
      <c r="E7" s="13"/>
      <c r="F7" s="13"/>
      <c r="G7" s="13"/>
      <c r="H7" s="13"/>
      <c r="I7" s="13"/>
      <c r="J7" s="13"/>
      <c r="K7" s="13"/>
      <c r="L7" s="13"/>
      <c r="M7" s="13"/>
      <c r="N7" s="13"/>
      <c r="O7" s="13"/>
      <c r="P7" s="13"/>
      <c r="Q7" s="13"/>
      <c r="R7" s="13"/>
      <c r="S7" s="13"/>
      <c r="T7" s="13"/>
      <c r="U7" s="13"/>
    </row>
    <row r="8" spans="1:29" s="12" customFormat="1" ht="18.75" x14ac:dyDescent="0.2">
      <c r="A8" s="222"/>
      <c r="B8" s="222"/>
      <c r="C8" s="222"/>
      <c r="D8" s="14"/>
      <c r="E8" s="14"/>
      <c r="F8" s="14"/>
      <c r="G8" s="14"/>
      <c r="H8" s="13"/>
      <c r="I8" s="13"/>
      <c r="J8" s="13"/>
      <c r="K8" s="13"/>
      <c r="L8" s="13"/>
      <c r="M8" s="13"/>
      <c r="N8" s="13"/>
      <c r="O8" s="13"/>
      <c r="P8" s="13"/>
      <c r="Q8" s="13"/>
      <c r="R8" s="13"/>
      <c r="S8" s="13"/>
      <c r="T8" s="13"/>
      <c r="U8" s="13"/>
    </row>
    <row r="9" spans="1:29" s="12" customFormat="1" ht="18.75" x14ac:dyDescent="0.2">
      <c r="A9" s="247" t="s">
        <v>519</v>
      </c>
      <c r="B9" s="247"/>
      <c r="C9" s="247"/>
      <c r="D9" s="8"/>
      <c r="E9" s="8"/>
      <c r="F9" s="8"/>
      <c r="G9" s="8"/>
      <c r="H9" s="13"/>
      <c r="I9" s="13"/>
      <c r="J9" s="13"/>
      <c r="K9" s="13"/>
      <c r="L9" s="13"/>
      <c r="M9" s="13"/>
      <c r="N9" s="13"/>
      <c r="O9" s="13"/>
      <c r="P9" s="13"/>
      <c r="Q9" s="13"/>
      <c r="R9" s="13"/>
      <c r="S9" s="13"/>
      <c r="T9" s="13"/>
      <c r="U9" s="13"/>
    </row>
    <row r="10" spans="1:29" s="12" customFormat="1" ht="18.75" x14ac:dyDescent="0.2">
      <c r="A10" s="219" t="s">
        <v>8</v>
      </c>
      <c r="B10" s="219"/>
      <c r="C10" s="219"/>
      <c r="D10" s="6"/>
      <c r="E10" s="6"/>
      <c r="F10" s="6"/>
      <c r="G10" s="6"/>
      <c r="H10" s="13"/>
      <c r="I10" s="13"/>
      <c r="J10" s="13"/>
      <c r="K10" s="13"/>
      <c r="L10" s="13"/>
      <c r="M10" s="13"/>
      <c r="N10" s="13"/>
      <c r="O10" s="13"/>
      <c r="P10" s="13"/>
      <c r="Q10" s="13"/>
      <c r="R10" s="13"/>
      <c r="S10" s="13"/>
      <c r="T10" s="13"/>
      <c r="U10" s="13"/>
    </row>
    <row r="11" spans="1:29" s="12" customFormat="1" ht="18.75" x14ac:dyDescent="0.2">
      <c r="A11" s="222"/>
      <c r="B11" s="222"/>
      <c r="C11" s="222"/>
      <c r="D11" s="14"/>
      <c r="E11" s="14"/>
      <c r="F11" s="14"/>
      <c r="G11" s="14"/>
      <c r="H11" s="13"/>
      <c r="I11" s="13"/>
      <c r="J11" s="13"/>
      <c r="K11" s="13"/>
      <c r="L11" s="13"/>
      <c r="M11" s="13"/>
      <c r="N11" s="13"/>
      <c r="O11" s="13"/>
      <c r="P11" s="13"/>
      <c r="Q11" s="13"/>
      <c r="R11" s="13"/>
      <c r="S11" s="13"/>
      <c r="T11" s="13"/>
      <c r="U11" s="13"/>
    </row>
    <row r="12" spans="1:29" s="12" customFormat="1" ht="18.75" x14ac:dyDescent="0.2">
      <c r="A12" s="226" t="str">
        <f>'1. паспорт местоположение'!A12:C12</f>
        <v>N_TP2000.PS.0084</v>
      </c>
      <c r="B12" s="226"/>
      <c r="C12" s="226"/>
      <c r="D12" s="8"/>
      <c r="E12" s="8"/>
      <c r="F12" s="8"/>
      <c r="G12" s="8"/>
      <c r="H12" s="13"/>
      <c r="I12" s="13"/>
      <c r="J12" s="13"/>
      <c r="K12" s="13"/>
      <c r="L12" s="13"/>
      <c r="M12" s="13"/>
      <c r="N12" s="13"/>
      <c r="O12" s="13"/>
      <c r="P12" s="13"/>
      <c r="Q12" s="13"/>
      <c r="R12" s="13"/>
      <c r="S12" s="13"/>
      <c r="T12" s="13"/>
      <c r="U12" s="13"/>
    </row>
    <row r="13" spans="1:29" s="12" customFormat="1" ht="18.75" x14ac:dyDescent="0.2">
      <c r="A13" s="219" t="s">
        <v>7</v>
      </c>
      <c r="B13" s="219"/>
      <c r="C13" s="219"/>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30"/>
      <c r="B14" s="230"/>
      <c r="C14" s="230"/>
      <c r="D14" s="10"/>
      <c r="E14" s="10"/>
      <c r="F14" s="10"/>
      <c r="G14" s="10"/>
      <c r="H14" s="10"/>
      <c r="I14" s="10"/>
      <c r="J14" s="10"/>
      <c r="K14" s="10"/>
      <c r="L14" s="10"/>
      <c r="M14" s="10"/>
      <c r="N14" s="10"/>
      <c r="O14" s="10"/>
      <c r="P14" s="10"/>
      <c r="Q14" s="10"/>
      <c r="R14" s="10"/>
      <c r="S14" s="10"/>
      <c r="T14" s="10"/>
      <c r="U14" s="10"/>
    </row>
    <row r="15" spans="1:29" s="3" customFormat="1" ht="36.75" customHeight="1" x14ac:dyDescent="0.2">
      <c r="A15" s="224" t="str">
        <f>'3.1. паспорт Техсостояние ПС'!$A$16</f>
        <v>Реконструкция РАС  ПС-110 кВ Береговая (установка регистратора аварийных событий (РАС)-1 шт., организация каналов связи - 1шт.)</v>
      </c>
      <c r="B15" s="224"/>
      <c r="C15" s="224"/>
      <c r="D15" s="150"/>
      <c r="E15" s="150"/>
      <c r="F15" s="150"/>
      <c r="G15" s="150"/>
      <c r="H15" s="150"/>
      <c r="I15" s="150"/>
      <c r="J15" s="150"/>
      <c r="K15" s="150"/>
      <c r="L15" s="150"/>
      <c r="M15" s="150"/>
      <c r="N15" s="150"/>
      <c r="O15" s="150"/>
      <c r="P15" s="150"/>
      <c r="Q15" s="150"/>
      <c r="R15" s="150"/>
      <c r="S15" s="150"/>
      <c r="T15" s="150"/>
      <c r="U15" s="8"/>
    </row>
    <row r="16" spans="1:29" s="3" customFormat="1" ht="15" customHeight="1" x14ac:dyDescent="0.2">
      <c r="A16" s="219" t="s">
        <v>6</v>
      </c>
      <c r="B16" s="219"/>
      <c r="C16" s="219"/>
      <c r="D16" s="6"/>
      <c r="E16" s="6"/>
      <c r="F16" s="6"/>
      <c r="G16" s="6"/>
      <c r="H16" s="6"/>
      <c r="I16" s="6"/>
      <c r="J16" s="6"/>
      <c r="K16" s="6"/>
      <c r="L16" s="6"/>
      <c r="M16" s="6"/>
      <c r="N16" s="6"/>
      <c r="O16" s="6"/>
      <c r="P16" s="6"/>
      <c r="Q16" s="6"/>
      <c r="R16" s="6"/>
      <c r="S16" s="6"/>
      <c r="T16" s="6"/>
      <c r="U16" s="6"/>
    </row>
    <row r="17" spans="1:21" s="3" customFormat="1" ht="15" customHeight="1" x14ac:dyDescent="0.2">
      <c r="A17" s="231"/>
      <c r="B17" s="231"/>
      <c r="C17" s="231"/>
      <c r="D17" s="4"/>
      <c r="E17" s="4"/>
      <c r="F17" s="4"/>
      <c r="G17" s="4"/>
      <c r="H17" s="4"/>
      <c r="I17" s="4"/>
      <c r="J17" s="4"/>
      <c r="K17" s="4"/>
      <c r="L17" s="4"/>
      <c r="M17" s="4"/>
      <c r="N17" s="4"/>
      <c r="O17" s="4"/>
      <c r="P17" s="4"/>
      <c r="Q17" s="4"/>
      <c r="R17" s="4"/>
    </row>
    <row r="18" spans="1:21" s="3" customFormat="1" ht="27.75" customHeight="1" x14ac:dyDescent="0.2">
      <c r="A18" s="220" t="s">
        <v>476</v>
      </c>
      <c r="B18" s="220"/>
      <c r="C18" s="220"/>
      <c r="D18" s="7"/>
      <c r="E18" s="7"/>
      <c r="F18" s="7"/>
      <c r="G18" s="7"/>
      <c r="H18" s="7"/>
      <c r="I18" s="7"/>
      <c r="J18" s="7"/>
      <c r="K18" s="7"/>
      <c r="L18" s="7"/>
      <c r="M18" s="7"/>
      <c r="N18" s="7"/>
      <c r="O18" s="7"/>
      <c r="P18" s="7"/>
      <c r="Q18" s="7"/>
      <c r="R18" s="7"/>
      <c r="S18" s="7"/>
      <c r="T18" s="7"/>
      <c r="U18" s="7"/>
    </row>
    <row r="19" spans="1:21" s="3" customFormat="1" ht="15" customHeight="1" x14ac:dyDescent="0.2">
      <c r="A19" s="151"/>
      <c r="B19" s="151"/>
      <c r="C19" s="151"/>
      <c r="D19" s="6"/>
      <c r="E19" s="6"/>
      <c r="F19" s="6"/>
      <c r="G19" s="6"/>
      <c r="H19" s="4"/>
      <c r="I19" s="4"/>
      <c r="J19" s="4"/>
      <c r="K19" s="4"/>
      <c r="L19" s="4"/>
      <c r="M19" s="4"/>
      <c r="N19" s="4"/>
      <c r="O19" s="4"/>
      <c r="P19" s="4"/>
      <c r="Q19" s="4"/>
      <c r="R19" s="4"/>
    </row>
    <row r="20" spans="1:21" s="3" customFormat="1" ht="39.75" customHeight="1" x14ac:dyDescent="0.2">
      <c r="A20" s="29" t="s">
        <v>5</v>
      </c>
      <c r="B20" s="41" t="s">
        <v>67</v>
      </c>
      <c r="C20" s="40" t="s">
        <v>66</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0">
        <v>1</v>
      </c>
      <c r="B21" s="41">
        <v>2</v>
      </c>
      <c r="C21" s="40">
        <v>3</v>
      </c>
      <c r="D21" s="33"/>
      <c r="E21" s="33"/>
      <c r="F21" s="33"/>
      <c r="G21" s="33"/>
      <c r="H21" s="32"/>
      <c r="I21" s="32"/>
      <c r="J21" s="32"/>
      <c r="K21" s="32"/>
      <c r="L21" s="32"/>
      <c r="M21" s="32"/>
      <c r="N21" s="32"/>
      <c r="O21" s="32"/>
      <c r="P21" s="32"/>
      <c r="Q21" s="32"/>
      <c r="R21" s="32"/>
      <c r="S21" s="31"/>
      <c r="T21" s="31"/>
      <c r="U21" s="31"/>
    </row>
    <row r="22" spans="1:21" s="3" customFormat="1" ht="114.75" customHeight="1" x14ac:dyDescent="0.2">
      <c r="A22" s="28" t="s">
        <v>65</v>
      </c>
      <c r="B22" s="34" t="s">
        <v>488</v>
      </c>
      <c r="C22" s="214" t="s">
        <v>578</v>
      </c>
      <c r="D22" s="33"/>
      <c r="E22" s="33"/>
      <c r="F22" s="32"/>
      <c r="G22" s="32"/>
      <c r="H22" s="32"/>
      <c r="I22" s="32"/>
      <c r="J22" s="32"/>
      <c r="K22" s="32"/>
      <c r="L22" s="32"/>
      <c r="M22" s="32"/>
      <c r="N22" s="32"/>
      <c r="O22" s="32"/>
      <c r="P22" s="32"/>
      <c r="Q22" s="31"/>
      <c r="R22" s="31"/>
      <c r="S22" s="31"/>
      <c r="T22" s="31"/>
      <c r="U22" s="31"/>
    </row>
    <row r="23" spans="1:21" ht="42.75" customHeight="1" x14ac:dyDescent="0.25">
      <c r="A23" s="28"/>
      <c r="B23" s="39" t="s">
        <v>60</v>
      </c>
      <c r="C23" s="214" t="s">
        <v>579</v>
      </c>
      <c r="D23" s="27"/>
      <c r="E23" s="27"/>
      <c r="F23" s="27"/>
      <c r="G23" s="27"/>
      <c r="H23" s="27"/>
      <c r="I23" s="27"/>
      <c r="J23" s="27"/>
      <c r="K23" s="27"/>
      <c r="L23" s="27"/>
      <c r="M23" s="27"/>
      <c r="N23" s="27"/>
      <c r="O23" s="27"/>
      <c r="P23" s="27"/>
      <c r="Q23" s="27"/>
      <c r="R23" s="27"/>
      <c r="S23" s="27"/>
      <c r="T23" s="27"/>
      <c r="U23" s="27"/>
    </row>
    <row r="24" spans="1:21" ht="63" customHeight="1" x14ac:dyDescent="0.25">
      <c r="A24" s="28" t="s">
        <v>62</v>
      </c>
      <c r="B24" s="30" t="s">
        <v>507</v>
      </c>
      <c r="C24" s="29" t="str">
        <f>A15</f>
        <v>Реконструкция РАС  ПС-110 кВ Береговая (установка регистратора аварийных событий (РАС)-1 шт., организация каналов связи - 1шт.)</v>
      </c>
      <c r="D24" s="27"/>
      <c r="E24" s="27"/>
      <c r="F24" s="27"/>
      <c r="G24" s="27"/>
      <c r="H24" s="27"/>
      <c r="I24" s="27"/>
      <c r="J24" s="27"/>
      <c r="K24" s="27"/>
      <c r="L24" s="27"/>
      <c r="M24" s="27"/>
      <c r="N24" s="27"/>
      <c r="O24" s="27"/>
      <c r="P24" s="27"/>
      <c r="Q24" s="27"/>
      <c r="R24" s="27"/>
      <c r="S24" s="27"/>
      <c r="T24" s="27"/>
      <c r="U24" s="27"/>
    </row>
    <row r="25" spans="1:21" ht="63" customHeight="1" x14ac:dyDescent="0.25">
      <c r="A25" s="28" t="s">
        <v>61</v>
      </c>
      <c r="B25" s="30" t="s">
        <v>508</v>
      </c>
      <c r="C25" s="40" t="s">
        <v>581</v>
      </c>
      <c r="D25" s="27"/>
      <c r="E25" s="27"/>
      <c r="F25" s="27"/>
      <c r="G25" s="27"/>
      <c r="H25" s="27"/>
      <c r="I25" s="27"/>
      <c r="J25" s="27"/>
      <c r="K25" s="27"/>
      <c r="L25" s="27"/>
      <c r="M25" s="27"/>
      <c r="N25" s="27"/>
      <c r="O25" s="27"/>
      <c r="P25" s="27"/>
      <c r="Q25" s="27"/>
      <c r="R25" s="27"/>
      <c r="S25" s="27"/>
      <c r="T25" s="27"/>
      <c r="U25" s="27"/>
    </row>
    <row r="26" spans="1:21" ht="42.75" customHeight="1" x14ac:dyDescent="0.25">
      <c r="A26" s="28" t="s">
        <v>59</v>
      </c>
      <c r="B26" s="30" t="s">
        <v>236</v>
      </c>
      <c r="C26" s="29"/>
      <c r="D26" s="27"/>
      <c r="E26" s="27"/>
      <c r="F26" s="27"/>
      <c r="G26" s="27"/>
      <c r="H26" s="27"/>
      <c r="I26" s="27"/>
      <c r="J26" s="27"/>
      <c r="K26" s="27"/>
      <c r="L26" s="27"/>
      <c r="M26" s="27"/>
      <c r="N26" s="27"/>
      <c r="O26" s="27"/>
      <c r="P26" s="27"/>
      <c r="Q26" s="27"/>
      <c r="R26" s="27"/>
      <c r="S26" s="27"/>
      <c r="T26" s="27"/>
      <c r="U26" s="27"/>
    </row>
    <row r="27" spans="1:21" ht="132.75" customHeight="1" x14ac:dyDescent="0.25">
      <c r="A27" s="28" t="s">
        <v>58</v>
      </c>
      <c r="B27" s="30" t="s">
        <v>489</v>
      </c>
      <c r="C27" s="29" t="s">
        <v>577</v>
      </c>
      <c r="D27" s="27"/>
      <c r="E27" s="27"/>
      <c r="F27" s="27"/>
      <c r="G27" s="27"/>
      <c r="H27" s="27"/>
      <c r="I27" s="27"/>
      <c r="J27" s="27"/>
      <c r="K27" s="27"/>
      <c r="L27" s="27"/>
      <c r="M27" s="27"/>
      <c r="N27" s="27"/>
      <c r="O27" s="27"/>
      <c r="P27" s="27"/>
      <c r="Q27" s="27"/>
      <c r="R27" s="27"/>
      <c r="S27" s="27"/>
      <c r="T27" s="27"/>
      <c r="U27" s="27"/>
    </row>
    <row r="28" spans="1:21" ht="42.75" customHeight="1" x14ac:dyDescent="0.25">
      <c r="A28" s="28" t="s">
        <v>56</v>
      </c>
      <c r="B28" s="30" t="s">
        <v>57</v>
      </c>
      <c r="C28" s="40">
        <v>2026</v>
      </c>
      <c r="D28" s="27"/>
      <c r="E28" s="27"/>
      <c r="F28" s="27"/>
      <c r="G28" s="27"/>
      <c r="H28" s="27"/>
      <c r="I28" s="27"/>
      <c r="J28" s="27"/>
      <c r="K28" s="27"/>
      <c r="L28" s="27"/>
      <c r="M28" s="27"/>
      <c r="N28" s="27"/>
      <c r="O28" s="27"/>
      <c r="P28" s="27"/>
      <c r="Q28" s="27"/>
      <c r="R28" s="27"/>
      <c r="S28" s="27"/>
      <c r="T28" s="27"/>
      <c r="U28" s="27"/>
    </row>
    <row r="29" spans="1:21" ht="42.75" customHeight="1" x14ac:dyDescent="0.25">
      <c r="A29" s="28" t="s">
        <v>54</v>
      </c>
      <c r="B29" s="29" t="s">
        <v>55</v>
      </c>
      <c r="C29" s="40">
        <v>2027</v>
      </c>
      <c r="D29" s="27"/>
      <c r="E29" s="27"/>
      <c r="F29" s="27"/>
      <c r="G29" s="27"/>
      <c r="H29" s="27"/>
      <c r="I29" s="27"/>
      <c r="J29" s="27"/>
      <c r="K29" s="27"/>
      <c r="L29" s="27"/>
      <c r="M29" s="27"/>
      <c r="N29" s="27"/>
      <c r="O29" s="27"/>
      <c r="P29" s="27"/>
      <c r="Q29" s="27"/>
      <c r="R29" s="27"/>
      <c r="S29" s="27"/>
      <c r="T29" s="27"/>
      <c r="U29" s="27"/>
    </row>
    <row r="30" spans="1:21" ht="42.75" customHeight="1" x14ac:dyDescent="0.25">
      <c r="A30" s="28" t="s">
        <v>73</v>
      </c>
      <c r="B30" s="29" t="s">
        <v>53</v>
      </c>
      <c r="C30" s="40" t="s">
        <v>592</v>
      </c>
      <c r="D30" s="27"/>
      <c r="E30" s="27"/>
      <c r="F30" s="27"/>
      <c r="G30" s="27"/>
      <c r="H30" s="27"/>
      <c r="I30" s="27"/>
      <c r="J30" s="27"/>
      <c r="K30" s="27"/>
      <c r="L30" s="27"/>
      <c r="M30" s="27"/>
      <c r="N30" s="27"/>
      <c r="O30" s="27"/>
      <c r="P30" s="27"/>
      <c r="Q30" s="27"/>
      <c r="R30" s="27"/>
      <c r="S30" s="27"/>
      <c r="T30" s="27"/>
      <c r="U30" s="27"/>
    </row>
    <row r="31" spans="1:21" ht="15" customHeight="1" x14ac:dyDescent="0.25">
      <c r="A31" s="27"/>
      <c r="B31" s="27"/>
      <c r="C31" s="27"/>
      <c r="D31" s="27"/>
      <c r="E31" s="27"/>
      <c r="F31" s="27"/>
      <c r="G31" s="27"/>
      <c r="H31" s="27"/>
      <c r="I31" s="27"/>
      <c r="J31" s="27"/>
      <c r="K31" s="27"/>
      <c r="L31" s="27"/>
      <c r="M31" s="27"/>
      <c r="N31" s="27"/>
      <c r="O31" s="27"/>
      <c r="P31" s="27"/>
      <c r="Q31" s="27"/>
      <c r="R31" s="27"/>
      <c r="S31" s="27"/>
      <c r="T31" s="27"/>
      <c r="U31" s="27"/>
    </row>
    <row r="32" spans="1:21" ht="15" customHeight="1" x14ac:dyDescent="0.25">
      <c r="A32" s="27"/>
      <c r="B32" s="27"/>
      <c r="C32" s="27"/>
      <c r="D32" s="27"/>
      <c r="E32" s="27"/>
      <c r="F32" s="27"/>
      <c r="G32" s="27"/>
      <c r="H32" s="27"/>
      <c r="I32" s="27"/>
      <c r="J32" s="27"/>
      <c r="K32" s="27"/>
      <c r="L32" s="27"/>
      <c r="M32" s="27"/>
      <c r="N32" s="27"/>
      <c r="O32" s="27"/>
      <c r="P32" s="27"/>
      <c r="Q32" s="27"/>
      <c r="R32" s="27"/>
      <c r="S32" s="27"/>
      <c r="T32" s="27"/>
      <c r="U32" s="27"/>
    </row>
    <row r="33" spans="1:21" ht="15" customHeight="1" x14ac:dyDescent="0.25">
      <c r="A33" s="27"/>
      <c r="B33" s="27"/>
      <c r="C33" s="27"/>
      <c r="D33" s="27"/>
      <c r="E33" s="27"/>
      <c r="F33" s="27"/>
      <c r="G33" s="27"/>
      <c r="H33" s="27"/>
      <c r="I33" s="27"/>
      <c r="J33" s="27"/>
      <c r="K33" s="27"/>
      <c r="L33" s="27"/>
      <c r="M33" s="27"/>
      <c r="N33" s="27"/>
      <c r="O33" s="27"/>
      <c r="P33" s="27"/>
      <c r="Q33" s="27"/>
      <c r="R33" s="27"/>
      <c r="S33" s="27"/>
      <c r="T33" s="27"/>
      <c r="U33" s="27"/>
    </row>
    <row r="34" spans="1:21" ht="15" customHeight="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80" zoomScaleNormal="80" zoomScaleSheetLayoutView="8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2" t="s">
        <v>69</v>
      </c>
    </row>
    <row r="2" spans="1:28" ht="18.75" x14ac:dyDescent="0.3">
      <c r="Z2" s="15" t="s">
        <v>10</v>
      </c>
    </row>
    <row r="3" spans="1:28" ht="18.75" x14ac:dyDescent="0.3">
      <c r="Z3" s="15" t="s">
        <v>68</v>
      </c>
    </row>
    <row r="4" spans="1:28" ht="18.75" customHeight="1" x14ac:dyDescent="0.25">
      <c r="A4" s="218" t="str">
        <f>'1. паспорт местоположение'!A5:C5</f>
        <v>Год раскрытия информации: 2023 год</v>
      </c>
      <c r="B4" s="218"/>
      <c r="C4" s="218"/>
      <c r="D4" s="218"/>
      <c r="E4" s="218"/>
      <c r="F4" s="218"/>
      <c r="G4" s="218"/>
      <c r="H4" s="218"/>
      <c r="I4" s="218"/>
      <c r="J4" s="218"/>
      <c r="K4" s="218"/>
      <c r="L4" s="218"/>
      <c r="M4" s="218"/>
      <c r="N4" s="218"/>
      <c r="O4" s="218"/>
      <c r="P4" s="218"/>
      <c r="Q4" s="218"/>
      <c r="R4" s="218"/>
      <c r="S4" s="218"/>
      <c r="T4" s="218"/>
      <c r="U4" s="218"/>
      <c r="V4" s="218"/>
      <c r="W4" s="218"/>
      <c r="X4" s="218"/>
      <c r="Y4" s="218"/>
      <c r="Z4" s="218"/>
    </row>
    <row r="6" spans="1:28" ht="18.75" x14ac:dyDescent="0.25">
      <c r="A6" s="222" t="s">
        <v>9</v>
      </c>
      <c r="B6" s="222"/>
      <c r="C6" s="222"/>
      <c r="D6" s="222"/>
      <c r="E6" s="222"/>
      <c r="F6" s="222"/>
      <c r="G6" s="222"/>
      <c r="H6" s="222"/>
      <c r="I6" s="222"/>
      <c r="J6" s="222"/>
      <c r="K6" s="222"/>
      <c r="L6" s="222"/>
      <c r="M6" s="222"/>
      <c r="N6" s="222"/>
      <c r="O6" s="222"/>
      <c r="P6" s="222"/>
      <c r="Q6" s="222"/>
      <c r="R6" s="222"/>
      <c r="S6" s="222"/>
      <c r="T6" s="222"/>
      <c r="U6" s="222"/>
      <c r="V6" s="222"/>
      <c r="W6" s="222"/>
      <c r="X6" s="222"/>
      <c r="Y6" s="222"/>
      <c r="Z6" s="222"/>
      <c r="AA6" s="149"/>
      <c r="AB6" s="149"/>
    </row>
    <row r="7" spans="1:28" ht="18.75" x14ac:dyDescent="0.25">
      <c r="A7" s="222"/>
      <c r="B7" s="222"/>
      <c r="C7" s="222"/>
      <c r="D7" s="222"/>
      <c r="E7" s="222"/>
      <c r="F7" s="222"/>
      <c r="G7" s="222"/>
      <c r="H7" s="222"/>
      <c r="I7" s="222"/>
      <c r="J7" s="222"/>
      <c r="K7" s="222"/>
      <c r="L7" s="222"/>
      <c r="M7" s="222"/>
      <c r="N7" s="222"/>
      <c r="O7" s="222"/>
      <c r="P7" s="222"/>
      <c r="Q7" s="222"/>
      <c r="R7" s="222"/>
      <c r="S7" s="222"/>
      <c r="T7" s="222"/>
      <c r="U7" s="222"/>
      <c r="V7" s="222"/>
      <c r="W7" s="222"/>
      <c r="X7" s="222"/>
      <c r="Y7" s="222"/>
      <c r="Z7" s="222"/>
      <c r="AA7" s="149"/>
      <c r="AB7" s="149"/>
    </row>
    <row r="8" spans="1:28" ht="15.75" x14ac:dyDescent="0.25">
      <c r="A8" s="247" t="str">
        <f>'1. паспорт местоположение'!A9:C9</f>
        <v>АО "Россети Тюмень"</v>
      </c>
      <c r="B8" s="247"/>
      <c r="C8" s="247"/>
      <c r="D8" s="247"/>
      <c r="E8" s="247"/>
      <c r="F8" s="247"/>
      <c r="G8" s="247"/>
      <c r="H8" s="247"/>
      <c r="I8" s="247"/>
      <c r="J8" s="247"/>
      <c r="K8" s="247"/>
      <c r="L8" s="247"/>
      <c r="M8" s="247"/>
      <c r="N8" s="247"/>
      <c r="O8" s="247"/>
      <c r="P8" s="247"/>
      <c r="Q8" s="247"/>
      <c r="R8" s="247"/>
      <c r="S8" s="247"/>
      <c r="T8" s="247"/>
      <c r="U8" s="247"/>
      <c r="V8" s="247"/>
      <c r="W8" s="247"/>
      <c r="X8" s="247"/>
      <c r="Y8" s="247"/>
      <c r="Z8" s="247"/>
      <c r="AA8" s="150"/>
      <c r="AB8" s="150"/>
    </row>
    <row r="9" spans="1:28" ht="15.75" x14ac:dyDescent="0.25">
      <c r="A9" s="219" t="s">
        <v>8</v>
      </c>
      <c r="B9" s="219"/>
      <c r="C9" s="219"/>
      <c r="D9" s="219"/>
      <c r="E9" s="219"/>
      <c r="F9" s="219"/>
      <c r="G9" s="219"/>
      <c r="H9" s="219"/>
      <c r="I9" s="219"/>
      <c r="J9" s="219"/>
      <c r="K9" s="219"/>
      <c r="L9" s="219"/>
      <c r="M9" s="219"/>
      <c r="N9" s="219"/>
      <c r="O9" s="219"/>
      <c r="P9" s="219"/>
      <c r="Q9" s="219"/>
      <c r="R9" s="219"/>
      <c r="S9" s="219"/>
      <c r="T9" s="219"/>
      <c r="U9" s="219"/>
      <c r="V9" s="219"/>
      <c r="W9" s="219"/>
      <c r="X9" s="219"/>
      <c r="Y9" s="219"/>
      <c r="Z9" s="219"/>
      <c r="AA9" s="151"/>
      <c r="AB9" s="151"/>
    </row>
    <row r="10" spans="1:28" ht="18.75" x14ac:dyDescent="0.25">
      <c r="A10" s="222"/>
      <c r="B10" s="222"/>
      <c r="C10" s="222"/>
      <c r="D10" s="222"/>
      <c r="E10" s="222"/>
      <c r="F10" s="222"/>
      <c r="G10" s="222"/>
      <c r="H10" s="222"/>
      <c r="I10" s="222"/>
      <c r="J10" s="222"/>
      <c r="K10" s="222"/>
      <c r="L10" s="222"/>
      <c r="M10" s="222"/>
      <c r="N10" s="222"/>
      <c r="O10" s="222"/>
      <c r="P10" s="222"/>
      <c r="Q10" s="222"/>
      <c r="R10" s="222"/>
      <c r="S10" s="222"/>
      <c r="T10" s="222"/>
      <c r="U10" s="222"/>
      <c r="V10" s="222"/>
      <c r="W10" s="222"/>
      <c r="X10" s="222"/>
      <c r="Y10" s="222"/>
      <c r="Z10" s="222"/>
      <c r="AA10" s="149"/>
      <c r="AB10" s="149"/>
    </row>
    <row r="11" spans="1:28" x14ac:dyDescent="0.25">
      <c r="A11" s="226" t="str">
        <f>'1. паспорт местоположение'!A12:C12</f>
        <v>N_TP2000.PS.0084</v>
      </c>
      <c r="B11" s="226"/>
      <c r="C11" s="226"/>
      <c r="D11" s="226"/>
      <c r="E11" s="226"/>
      <c r="F11" s="226"/>
      <c r="G11" s="226"/>
      <c r="H11" s="226"/>
      <c r="I11" s="226"/>
      <c r="J11" s="226"/>
      <c r="K11" s="226"/>
      <c r="L11" s="226"/>
      <c r="M11" s="226"/>
      <c r="N11" s="226"/>
      <c r="O11" s="226"/>
      <c r="P11" s="226"/>
      <c r="Q11" s="226"/>
      <c r="R11" s="226"/>
      <c r="S11" s="226"/>
      <c r="T11" s="226"/>
      <c r="U11" s="226"/>
      <c r="V11" s="226"/>
      <c r="W11" s="226"/>
      <c r="X11" s="226"/>
      <c r="Y11" s="226"/>
      <c r="Z11" s="226"/>
      <c r="AA11" s="150"/>
      <c r="AB11" s="150"/>
    </row>
    <row r="12" spans="1:28" ht="15.75" x14ac:dyDescent="0.25">
      <c r="A12" s="219" t="s">
        <v>7</v>
      </c>
      <c r="B12" s="219"/>
      <c r="C12" s="219"/>
      <c r="D12" s="219"/>
      <c r="E12" s="219"/>
      <c r="F12" s="219"/>
      <c r="G12" s="219"/>
      <c r="H12" s="219"/>
      <c r="I12" s="219"/>
      <c r="J12" s="219"/>
      <c r="K12" s="219"/>
      <c r="L12" s="219"/>
      <c r="M12" s="219"/>
      <c r="N12" s="219"/>
      <c r="O12" s="219"/>
      <c r="P12" s="219"/>
      <c r="Q12" s="219"/>
      <c r="R12" s="219"/>
      <c r="S12" s="219"/>
      <c r="T12" s="219"/>
      <c r="U12" s="219"/>
      <c r="V12" s="219"/>
      <c r="W12" s="219"/>
      <c r="X12" s="219"/>
      <c r="Y12" s="219"/>
      <c r="Z12" s="219"/>
      <c r="AA12" s="151"/>
      <c r="AB12" s="151"/>
    </row>
    <row r="13" spans="1:28" ht="18.75" x14ac:dyDescent="0.25">
      <c r="A13" s="230"/>
      <c r="B13" s="230"/>
      <c r="C13" s="230"/>
      <c r="D13" s="230"/>
      <c r="E13" s="230"/>
      <c r="F13" s="230"/>
      <c r="G13" s="230"/>
      <c r="H13" s="230"/>
      <c r="I13" s="230"/>
      <c r="J13" s="230"/>
      <c r="K13" s="230"/>
      <c r="L13" s="230"/>
      <c r="M13" s="230"/>
      <c r="N13" s="230"/>
      <c r="O13" s="230"/>
      <c r="P13" s="230"/>
      <c r="Q13" s="230"/>
      <c r="R13" s="230"/>
      <c r="S13" s="230"/>
      <c r="T13" s="230"/>
      <c r="U13" s="230"/>
      <c r="V13" s="230"/>
      <c r="W13" s="230"/>
      <c r="X13" s="230"/>
      <c r="Y13" s="230"/>
      <c r="Z13" s="230"/>
      <c r="AA13" s="11"/>
      <c r="AB13" s="11"/>
    </row>
    <row r="14" spans="1:28" ht="15.75" x14ac:dyDescent="0.25">
      <c r="A14" s="247" t="str">
        <f>'1. паспорт местоположение'!A15:C15</f>
        <v>Реконструкция РАС  ПС-110 кВ Береговая (установка регистратора аварийных событий (РАС)-1 шт., организация каналов связи - 1шт.)</v>
      </c>
      <c r="B14" s="247"/>
      <c r="C14" s="247"/>
      <c r="D14" s="247"/>
      <c r="E14" s="247"/>
      <c r="F14" s="247"/>
      <c r="G14" s="247"/>
      <c r="H14" s="247"/>
      <c r="I14" s="247"/>
      <c r="J14" s="247"/>
      <c r="K14" s="247"/>
      <c r="L14" s="247"/>
      <c r="M14" s="247"/>
      <c r="N14" s="247"/>
      <c r="O14" s="247"/>
      <c r="P14" s="247"/>
      <c r="Q14" s="247"/>
      <c r="R14" s="247"/>
      <c r="S14" s="247"/>
      <c r="T14" s="247"/>
      <c r="U14" s="247"/>
      <c r="V14" s="247"/>
      <c r="W14" s="247"/>
      <c r="X14" s="247"/>
      <c r="Y14" s="247"/>
      <c r="Z14" s="247"/>
      <c r="AA14" s="150"/>
      <c r="AB14" s="150"/>
    </row>
    <row r="15" spans="1:28" ht="15.75" x14ac:dyDescent="0.25">
      <c r="A15" s="219" t="s">
        <v>6</v>
      </c>
      <c r="B15" s="219"/>
      <c r="C15" s="219"/>
      <c r="D15" s="219"/>
      <c r="E15" s="219"/>
      <c r="F15" s="219"/>
      <c r="G15" s="219"/>
      <c r="H15" s="219"/>
      <c r="I15" s="219"/>
      <c r="J15" s="219"/>
      <c r="K15" s="219"/>
      <c r="L15" s="219"/>
      <c r="M15" s="219"/>
      <c r="N15" s="219"/>
      <c r="O15" s="219"/>
      <c r="P15" s="219"/>
      <c r="Q15" s="219"/>
      <c r="R15" s="219"/>
      <c r="S15" s="219"/>
      <c r="T15" s="219"/>
      <c r="U15" s="219"/>
      <c r="V15" s="219"/>
      <c r="W15" s="219"/>
      <c r="X15" s="219"/>
      <c r="Y15" s="219"/>
      <c r="Z15" s="219"/>
      <c r="AA15" s="151"/>
      <c r="AB15" s="151"/>
    </row>
    <row r="16" spans="1:28" x14ac:dyDescent="0.25">
      <c r="A16" s="262"/>
      <c r="B16" s="262"/>
      <c r="C16" s="262"/>
      <c r="D16" s="262"/>
      <c r="E16" s="262"/>
      <c r="F16" s="262"/>
      <c r="G16" s="262"/>
      <c r="H16" s="262"/>
      <c r="I16" s="262"/>
      <c r="J16" s="262"/>
      <c r="K16" s="262"/>
      <c r="L16" s="262"/>
      <c r="M16" s="262"/>
      <c r="N16" s="262"/>
      <c r="O16" s="262"/>
      <c r="P16" s="262"/>
      <c r="Q16" s="262"/>
      <c r="R16" s="262"/>
      <c r="S16" s="262"/>
      <c r="T16" s="262"/>
      <c r="U16" s="262"/>
      <c r="V16" s="262"/>
      <c r="W16" s="262"/>
      <c r="X16" s="262"/>
      <c r="Y16" s="262"/>
      <c r="Z16" s="262"/>
      <c r="AA16" s="160"/>
      <c r="AB16" s="160"/>
    </row>
    <row r="17" spans="1:28" x14ac:dyDescent="0.25">
      <c r="A17" s="262"/>
      <c r="B17" s="262"/>
      <c r="C17" s="262"/>
      <c r="D17" s="262"/>
      <c r="E17" s="262"/>
      <c r="F17" s="262"/>
      <c r="G17" s="262"/>
      <c r="H17" s="262"/>
      <c r="I17" s="262"/>
      <c r="J17" s="262"/>
      <c r="K17" s="262"/>
      <c r="L17" s="262"/>
      <c r="M17" s="262"/>
      <c r="N17" s="262"/>
      <c r="O17" s="262"/>
      <c r="P17" s="262"/>
      <c r="Q17" s="262"/>
      <c r="R17" s="262"/>
      <c r="S17" s="262"/>
      <c r="T17" s="262"/>
      <c r="U17" s="262"/>
      <c r="V17" s="262"/>
      <c r="W17" s="262"/>
      <c r="X17" s="262"/>
      <c r="Y17" s="262"/>
      <c r="Z17" s="262"/>
      <c r="AA17" s="160"/>
      <c r="AB17" s="160"/>
    </row>
    <row r="18" spans="1:28" x14ac:dyDescent="0.25">
      <c r="A18" s="262"/>
      <c r="B18" s="262"/>
      <c r="C18" s="262"/>
      <c r="D18" s="262"/>
      <c r="E18" s="262"/>
      <c r="F18" s="262"/>
      <c r="G18" s="262"/>
      <c r="H18" s="262"/>
      <c r="I18" s="262"/>
      <c r="J18" s="262"/>
      <c r="K18" s="262"/>
      <c r="L18" s="262"/>
      <c r="M18" s="262"/>
      <c r="N18" s="262"/>
      <c r="O18" s="262"/>
      <c r="P18" s="262"/>
      <c r="Q18" s="262"/>
      <c r="R18" s="262"/>
      <c r="S18" s="262"/>
      <c r="T18" s="262"/>
      <c r="U18" s="262"/>
      <c r="V18" s="262"/>
      <c r="W18" s="262"/>
      <c r="X18" s="262"/>
      <c r="Y18" s="262"/>
      <c r="Z18" s="262"/>
      <c r="AA18" s="160"/>
      <c r="AB18" s="160"/>
    </row>
    <row r="19" spans="1:28" x14ac:dyDescent="0.25">
      <c r="A19" s="262"/>
      <c r="B19" s="262"/>
      <c r="C19" s="262"/>
      <c r="D19" s="262"/>
      <c r="E19" s="262"/>
      <c r="F19" s="262"/>
      <c r="G19" s="262"/>
      <c r="H19" s="262"/>
      <c r="I19" s="262"/>
      <c r="J19" s="262"/>
      <c r="K19" s="262"/>
      <c r="L19" s="262"/>
      <c r="M19" s="262"/>
      <c r="N19" s="262"/>
      <c r="O19" s="262"/>
      <c r="P19" s="262"/>
      <c r="Q19" s="262"/>
      <c r="R19" s="262"/>
      <c r="S19" s="262"/>
      <c r="T19" s="262"/>
      <c r="U19" s="262"/>
      <c r="V19" s="262"/>
      <c r="W19" s="262"/>
      <c r="X19" s="262"/>
      <c r="Y19" s="262"/>
      <c r="Z19" s="262"/>
      <c r="AA19" s="160"/>
      <c r="AB19" s="160"/>
    </row>
    <row r="20" spans="1:28" x14ac:dyDescent="0.25">
      <c r="A20" s="256"/>
      <c r="B20" s="256"/>
      <c r="C20" s="256"/>
      <c r="D20" s="256"/>
      <c r="E20" s="256"/>
      <c r="F20" s="256"/>
      <c r="G20" s="256"/>
      <c r="H20" s="256"/>
      <c r="I20" s="256"/>
      <c r="J20" s="256"/>
      <c r="K20" s="256"/>
      <c r="L20" s="256"/>
      <c r="M20" s="256"/>
      <c r="N20" s="256"/>
      <c r="O20" s="256"/>
      <c r="P20" s="256"/>
      <c r="Q20" s="256"/>
      <c r="R20" s="256"/>
      <c r="S20" s="256"/>
      <c r="T20" s="256"/>
      <c r="U20" s="256"/>
      <c r="V20" s="256"/>
      <c r="W20" s="256"/>
      <c r="X20" s="256"/>
      <c r="Y20" s="256"/>
      <c r="Z20" s="256"/>
      <c r="AA20" s="161"/>
      <c r="AB20" s="161"/>
    </row>
    <row r="21" spans="1:28" x14ac:dyDescent="0.25">
      <c r="A21" s="256"/>
      <c r="B21" s="256"/>
      <c r="C21" s="256"/>
      <c r="D21" s="256"/>
      <c r="E21" s="256"/>
      <c r="F21" s="256"/>
      <c r="G21" s="256"/>
      <c r="H21" s="256"/>
      <c r="I21" s="256"/>
      <c r="J21" s="256"/>
      <c r="K21" s="256"/>
      <c r="L21" s="256"/>
      <c r="M21" s="256"/>
      <c r="N21" s="256"/>
      <c r="O21" s="256"/>
      <c r="P21" s="256"/>
      <c r="Q21" s="256"/>
      <c r="R21" s="256"/>
      <c r="S21" s="256"/>
      <c r="T21" s="256"/>
      <c r="U21" s="256"/>
      <c r="V21" s="256"/>
      <c r="W21" s="256"/>
      <c r="X21" s="256"/>
      <c r="Y21" s="256"/>
      <c r="Z21" s="256"/>
      <c r="AA21" s="161"/>
      <c r="AB21" s="161"/>
    </row>
    <row r="22" spans="1:28" x14ac:dyDescent="0.25">
      <c r="A22" s="257" t="s">
        <v>506</v>
      </c>
      <c r="B22" s="257"/>
      <c r="C22" s="257"/>
      <c r="D22" s="257"/>
      <c r="E22" s="257"/>
      <c r="F22" s="257"/>
      <c r="G22" s="257"/>
      <c r="H22" s="257"/>
      <c r="I22" s="257"/>
      <c r="J22" s="257"/>
      <c r="K22" s="257"/>
      <c r="L22" s="257"/>
      <c r="M22" s="257"/>
      <c r="N22" s="257"/>
      <c r="O22" s="257"/>
      <c r="P22" s="257"/>
      <c r="Q22" s="257"/>
      <c r="R22" s="257"/>
      <c r="S22" s="257"/>
      <c r="T22" s="257"/>
      <c r="U22" s="257"/>
      <c r="V22" s="257"/>
      <c r="W22" s="257"/>
      <c r="X22" s="257"/>
      <c r="Y22" s="257"/>
      <c r="Z22" s="257"/>
      <c r="AA22" s="162"/>
      <c r="AB22" s="162"/>
    </row>
    <row r="23" spans="1:28" ht="32.25" customHeight="1" x14ac:dyDescent="0.25">
      <c r="A23" s="259" t="s">
        <v>362</v>
      </c>
      <c r="B23" s="260"/>
      <c r="C23" s="260"/>
      <c r="D23" s="260"/>
      <c r="E23" s="260"/>
      <c r="F23" s="260"/>
      <c r="G23" s="260"/>
      <c r="H23" s="260"/>
      <c r="I23" s="260"/>
      <c r="J23" s="260"/>
      <c r="K23" s="260"/>
      <c r="L23" s="261"/>
      <c r="M23" s="258" t="s">
        <v>363</v>
      </c>
      <c r="N23" s="258"/>
      <c r="O23" s="258"/>
      <c r="P23" s="258"/>
      <c r="Q23" s="258"/>
      <c r="R23" s="258"/>
      <c r="S23" s="258"/>
      <c r="T23" s="258"/>
      <c r="U23" s="258"/>
      <c r="V23" s="258"/>
      <c r="W23" s="258"/>
      <c r="X23" s="258"/>
      <c r="Y23" s="258"/>
      <c r="Z23" s="258"/>
    </row>
    <row r="24" spans="1:28" ht="151.5" customHeight="1" x14ac:dyDescent="0.25">
      <c r="A24" s="97" t="s">
        <v>239</v>
      </c>
      <c r="B24" s="98" t="s">
        <v>268</v>
      </c>
      <c r="C24" s="97" t="s">
        <v>356</v>
      </c>
      <c r="D24" s="97" t="s">
        <v>240</v>
      </c>
      <c r="E24" s="97" t="s">
        <v>357</v>
      </c>
      <c r="F24" s="97" t="s">
        <v>359</v>
      </c>
      <c r="G24" s="97" t="s">
        <v>358</v>
      </c>
      <c r="H24" s="97" t="s">
        <v>241</v>
      </c>
      <c r="I24" s="97" t="s">
        <v>360</v>
      </c>
      <c r="J24" s="97" t="s">
        <v>273</v>
      </c>
      <c r="K24" s="98" t="s">
        <v>267</v>
      </c>
      <c r="L24" s="98" t="s">
        <v>242</v>
      </c>
      <c r="M24" s="99" t="s">
        <v>287</v>
      </c>
      <c r="N24" s="98" t="s">
        <v>517</v>
      </c>
      <c r="O24" s="97" t="s">
        <v>284</v>
      </c>
      <c r="P24" s="97" t="s">
        <v>285</v>
      </c>
      <c r="Q24" s="97" t="s">
        <v>283</v>
      </c>
      <c r="R24" s="97" t="s">
        <v>241</v>
      </c>
      <c r="S24" s="97" t="s">
        <v>282</v>
      </c>
      <c r="T24" s="97" t="s">
        <v>281</v>
      </c>
      <c r="U24" s="97" t="s">
        <v>355</v>
      </c>
      <c r="V24" s="97" t="s">
        <v>283</v>
      </c>
      <c r="W24" s="112" t="s">
        <v>266</v>
      </c>
      <c r="X24" s="112" t="s">
        <v>298</v>
      </c>
      <c r="Y24" s="112" t="s">
        <v>299</v>
      </c>
      <c r="Z24" s="114" t="s">
        <v>296</v>
      </c>
    </row>
    <row r="25" spans="1:28" ht="16.5" customHeight="1" x14ac:dyDescent="0.25">
      <c r="A25" s="97">
        <v>1</v>
      </c>
      <c r="B25" s="98">
        <v>2</v>
      </c>
      <c r="C25" s="97">
        <v>3</v>
      </c>
      <c r="D25" s="98">
        <v>4</v>
      </c>
      <c r="E25" s="97">
        <v>5</v>
      </c>
      <c r="F25" s="98">
        <v>6</v>
      </c>
      <c r="G25" s="97">
        <v>7</v>
      </c>
      <c r="H25" s="98">
        <v>8</v>
      </c>
      <c r="I25" s="97">
        <v>9</v>
      </c>
      <c r="J25" s="98">
        <v>10</v>
      </c>
      <c r="K25" s="163">
        <v>11</v>
      </c>
      <c r="L25" s="98">
        <v>12</v>
      </c>
      <c r="M25" s="163">
        <v>13</v>
      </c>
      <c r="N25" s="98">
        <v>14</v>
      </c>
      <c r="O25" s="163">
        <v>15</v>
      </c>
      <c r="P25" s="98">
        <v>16</v>
      </c>
      <c r="Q25" s="163">
        <v>17</v>
      </c>
      <c r="R25" s="98">
        <v>18</v>
      </c>
      <c r="S25" s="163">
        <v>19</v>
      </c>
      <c r="T25" s="98">
        <v>20</v>
      </c>
      <c r="U25" s="163">
        <v>21</v>
      </c>
      <c r="V25" s="98">
        <v>22</v>
      </c>
      <c r="W25" s="163">
        <v>23</v>
      </c>
      <c r="X25" s="98">
        <v>24</v>
      </c>
      <c r="Y25" s="163">
        <v>25</v>
      </c>
      <c r="Z25" s="98">
        <v>26</v>
      </c>
    </row>
    <row r="26" spans="1:28" ht="45.75" customHeight="1" x14ac:dyDescent="0.25">
      <c r="A26" s="90" t="s">
        <v>340</v>
      </c>
      <c r="B26" s="96"/>
      <c r="C26" s="92" t="s">
        <v>342</v>
      </c>
      <c r="D26" s="92" t="s">
        <v>343</v>
      </c>
      <c r="E26" s="92" t="s">
        <v>344</v>
      </c>
      <c r="F26" s="92" t="s">
        <v>278</v>
      </c>
      <c r="G26" s="92" t="s">
        <v>345</v>
      </c>
      <c r="H26" s="92" t="s">
        <v>241</v>
      </c>
      <c r="I26" s="92" t="s">
        <v>346</v>
      </c>
      <c r="J26" s="92" t="s">
        <v>347</v>
      </c>
      <c r="K26" s="89"/>
      <c r="L26" s="93" t="s">
        <v>264</v>
      </c>
      <c r="M26" s="95" t="s">
        <v>280</v>
      </c>
      <c r="N26" s="89"/>
      <c r="O26" s="89"/>
      <c r="P26" s="89"/>
      <c r="Q26" s="89"/>
      <c r="R26" s="89"/>
      <c r="S26" s="89"/>
      <c r="T26" s="89"/>
      <c r="U26" s="89"/>
      <c r="V26" s="89"/>
      <c r="W26" s="89"/>
      <c r="X26" s="89"/>
      <c r="Y26" s="89"/>
      <c r="Z26" s="91" t="s">
        <v>297</v>
      </c>
    </row>
    <row r="27" spans="1:28" x14ac:dyDescent="0.25">
      <c r="A27" s="89" t="s">
        <v>243</v>
      </c>
      <c r="B27" s="89" t="s">
        <v>269</v>
      </c>
      <c r="C27" s="89" t="s">
        <v>248</v>
      </c>
      <c r="D27" s="89" t="s">
        <v>249</v>
      </c>
      <c r="E27" s="89" t="s">
        <v>288</v>
      </c>
      <c r="F27" s="92" t="s">
        <v>244</v>
      </c>
      <c r="G27" s="92" t="s">
        <v>292</v>
      </c>
      <c r="H27" s="89" t="s">
        <v>241</v>
      </c>
      <c r="I27" s="92" t="s">
        <v>274</v>
      </c>
      <c r="J27" s="92" t="s">
        <v>256</v>
      </c>
      <c r="K27" s="93" t="s">
        <v>260</v>
      </c>
      <c r="L27" s="89"/>
      <c r="M27" s="93" t="s">
        <v>286</v>
      </c>
      <c r="N27" s="89"/>
      <c r="O27" s="89"/>
      <c r="P27" s="89"/>
      <c r="Q27" s="89"/>
      <c r="R27" s="89"/>
      <c r="S27" s="89"/>
      <c r="T27" s="89"/>
      <c r="U27" s="89"/>
      <c r="V27" s="89"/>
      <c r="W27" s="89"/>
      <c r="X27" s="89"/>
      <c r="Y27" s="89"/>
      <c r="Z27" s="89"/>
    </row>
    <row r="28" spans="1:28" x14ac:dyDescent="0.25">
      <c r="A28" s="89" t="s">
        <v>243</v>
      </c>
      <c r="B28" s="89" t="s">
        <v>270</v>
      </c>
      <c r="C28" s="89" t="s">
        <v>250</v>
      </c>
      <c r="D28" s="89" t="s">
        <v>251</v>
      </c>
      <c r="E28" s="89" t="s">
        <v>289</v>
      </c>
      <c r="F28" s="92" t="s">
        <v>245</v>
      </c>
      <c r="G28" s="92" t="s">
        <v>293</v>
      </c>
      <c r="H28" s="89" t="s">
        <v>241</v>
      </c>
      <c r="I28" s="92" t="s">
        <v>275</v>
      </c>
      <c r="J28" s="92" t="s">
        <v>257</v>
      </c>
      <c r="K28" s="93" t="s">
        <v>261</v>
      </c>
      <c r="L28" s="94"/>
      <c r="M28" s="93" t="s">
        <v>0</v>
      </c>
      <c r="N28" s="93"/>
      <c r="O28" s="93"/>
      <c r="P28" s="93"/>
      <c r="Q28" s="93"/>
      <c r="R28" s="93"/>
      <c r="S28" s="93"/>
      <c r="T28" s="93"/>
      <c r="U28" s="93"/>
      <c r="V28" s="93"/>
      <c r="W28" s="93"/>
      <c r="X28" s="93"/>
      <c r="Y28" s="93"/>
      <c r="Z28" s="93"/>
    </row>
    <row r="29" spans="1:28" x14ac:dyDescent="0.25">
      <c r="A29" s="89" t="s">
        <v>243</v>
      </c>
      <c r="B29" s="89" t="s">
        <v>271</v>
      </c>
      <c r="C29" s="89" t="s">
        <v>252</v>
      </c>
      <c r="D29" s="89" t="s">
        <v>253</v>
      </c>
      <c r="E29" s="89" t="s">
        <v>290</v>
      </c>
      <c r="F29" s="92" t="s">
        <v>246</v>
      </c>
      <c r="G29" s="92" t="s">
        <v>294</v>
      </c>
      <c r="H29" s="89" t="s">
        <v>241</v>
      </c>
      <c r="I29" s="92" t="s">
        <v>276</v>
      </c>
      <c r="J29" s="92" t="s">
        <v>258</v>
      </c>
      <c r="K29" s="93" t="s">
        <v>262</v>
      </c>
      <c r="L29" s="94"/>
      <c r="M29" s="89"/>
      <c r="N29" s="89"/>
      <c r="O29" s="89"/>
      <c r="P29" s="89"/>
      <c r="Q29" s="89"/>
      <c r="R29" s="89"/>
      <c r="S29" s="89"/>
      <c r="T29" s="89"/>
      <c r="U29" s="89"/>
      <c r="V29" s="89"/>
      <c r="W29" s="89"/>
      <c r="X29" s="89"/>
      <c r="Y29" s="89"/>
      <c r="Z29" s="89"/>
    </row>
    <row r="30" spans="1:28" x14ac:dyDescent="0.25">
      <c r="A30" s="89" t="s">
        <v>243</v>
      </c>
      <c r="B30" s="89" t="s">
        <v>272</v>
      </c>
      <c r="C30" s="89" t="s">
        <v>254</v>
      </c>
      <c r="D30" s="89" t="s">
        <v>255</v>
      </c>
      <c r="E30" s="89" t="s">
        <v>291</v>
      </c>
      <c r="F30" s="92" t="s">
        <v>247</v>
      </c>
      <c r="G30" s="92" t="s">
        <v>295</v>
      </c>
      <c r="H30" s="89" t="s">
        <v>241</v>
      </c>
      <c r="I30" s="92" t="s">
        <v>277</v>
      </c>
      <c r="J30" s="92" t="s">
        <v>259</v>
      </c>
      <c r="K30" s="93" t="s">
        <v>263</v>
      </c>
      <c r="L30" s="94"/>
      <c r="M30" s="89"/>
      <c r="N30" s="89"/>
      <c r="O30" s="89"/>
      <c r="P30" s="89"/>
      <c r="Q30" s="89"/>
      <c r="R30" s="89"/>
      <c r="S30" s="89"/>
      <c r="T30" s="89"/>
      <c r="U30" s="89"/>
      <c r="V30" s="89"/>
      <c r="W30" s="89"/>
      <c r="X30" s="89"/>
      <c r="Y30" s="89"/>
      <c r="Z30" s="89"/>
    </row>
    <row r="31" spans="1:28" x14ac:dyDescent="0.25">
      <c r="A31" s="89" t="s">
        <v>0</v>
      </c>
      <c r="B31" s="89" t="s">
        <v>0</v>
      </c>
      <c r="C31" s="89" t="s">
        <v>0</v>
      </c>
      <c r="D31" s="89" t="s">
        <v>0</v>
      </c>
      <c r="E31" s="89" t="s">
        <v>0</v>
      </c>
      <c r="F31" s="89" t="s">
        <v>0</v>
      </c>
      <c r="G31" s="89" t="s">
        <v>0</v>
      </c>
      <c r="H31" s="89" t="s">
        <v>0</v>
      </c>
      <c r="I31" s="89" t="s">
        <v>0</v>
      </c>
      <c r="J31" s="89" t="s">
        <v>0</v>
      </c>
      <c r="K31" s="89" t="s">
        <v>0</v>
      </c>
      <c r="L31" s="94"/>
      <c r="M31" s="89"/>
      <c r="N31" s="89"/>
      <c r="O31" s="89"/>
      <c r="P31" s="89"/>
      <c r="Q31" s="89"/>
      <c r="R31" s="89"/>
      <c r="S31" s="89"/>
      <c r="T31" s="89"/>
      <c r="U31" s="89"/>
      <c r="V31" s="89"/>
      <c r="W31" s="89"/>
      <c r="X31" s="89"/>
      <c r="Y31" s="89"/>
      <c r="Z31" s="89"/>
    </row>
    <row r="32" spans="1:28" ht="30" x14ac:dyDescent="0.25">
      <c r="A32" s="96" t="s">
        <v>341</v>
      </c>
      <c r="B32" s="96"/>
      <c r="C32" s="92" t="s">
        <v>348</v>
      </c>
      <c r="D32" s="92" t="s">
        <v>349</v>
      </c>
      <c r="E32" s="92" t="s">
        <v>350</v>
      </c>
      <c r="F32" s="92" t="s">
        <v>351</v>
      </c>
      <c r="G32" s="92" t="s">
        <v>352</v>
      </c>
      <c r="H32" s="92" t="s">
        <v>241</v>
      </c>
      <c r="I32" s="92" t="s">
        <v>353</v>
      </c>
      <c r="J32" s="92" t="s">
        <v>354</v>
      </c>
      <c r="K32" s="89"/>
      <c r="L32" s="89"/>
      <c r="M32" s="89"/>
      <c r="N32" s="89"/>
      <c r="O32" s="89"/>
      <c r="P32" s="89"/>
      <c r="Q32" s="89"/>
      <c r="R32" s="89"/>
      <c r="S32" s="89"/>
      <c r="T32" s="89"/>
      <c r="U32" s="89"/>
      <c r="V32" s="89"/>
      <c r="W32" s="89"/>
      <c r="X32" s="89"/>
      <c r="Y32" s="89"/>
      <c r="Z32" s="89"/>
    </row>
    <row r="33" spans="1:26" x14ac:dyDescent="0.25">
      <c r="A33" s="89" t="s">
        <v>0</v>
      </c>
      <c r="B33" s="89" t="s">
        <v>0</v>
      </c>
      <c r="C33" s="89" t="s">
        <v>0</v>
      </c>
      <c r="D33" s="89" t="s">
        <v>0</v>
      </c>
      <c r="E33" s="89" t="s">
        <v>0</v>
      </c>
      <c r="F33" s="89" t="s">
        <v>0</v>
      </c>
      <c r="G33" s="89" t="s">
        <v>0</v>
      </c>
      <c r="H33" s="89" t="s">
        <v>0</v>
      </c>
      <c r="I33" s="89" t="s">
        <v>0</v>
      </c>
      <c r="J33" s="89" t="s">
        <v>0</v>
      </c>
      <c r="K33" s="89" t="s">
        <v>0</v>
      </c>
      <c r="L33" s="89"/>
      <c r="M33" s="89"/>
      <c r="N33" s="89"/>
      <c r="O33" s="89"/>
      <c r="P33" s="89"/>
      <c r="Q33" s="89"/>
      <c r="R33" s="89"/>
      <c r="S33" s="89"/>
      <c r="T33" s="89"/>
      <c r="U33" s="89"/>
      <c r="V33" s="89"/>
      <c r="W33" s="89"/>
      <c r="X33" s="89"/>
      <c r="Y33" s="89"/>
      <c r="Z33" s="89"/>
    </row>
    <row r="37" spans="1:26" x14ac:dyDescent="0.25">
      <c r="A37" s="113"/>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2" sqref="A12:O12"/>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2"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18" t="str">
        <f>'1. паспорт местоположение'!A5:C5</f>
        <v>Год раскрытия информации: 2023 год</v>
      </c>
      <c r="B5" s="218"/>
      <c r="C5" s="218"/>
      <c r="D5" s="218"/>
      <c r="E5" s="218"/>
      <c r="F5" s="218"/>
      <c r="G5" s="218"/>
      <c r="H5" s="218"/>
      <c r="I5" s="218"/>
      <c r="J5" s="218"/>
      <c r="K5" s="218"/>
      <c r="L5" s="218"/>
      <c r="M5" s="218"/>
      <c r="N5" s="218"/>
      <c r="O5" s="218"/>
      <c r="P5" s="159"/>
      <c r="Q5" s="159"/>
      <c r="R5" s="159"/>
      <c r="S5" s="159"/>
      <c r="T5" s="159"/>
      <c r="U5" s="159"/>
      <c r="V5" s="159"/>
      <c r="W5" s="159"/>
      <c r="X5" s="159"/>
      <c r="Y5" s="159"/>
      <c r="Z5" s="159"/>
      <c r="AA5" s="159"/>
      <c r="AB5" s="159"/>
    </row>
    <row r="6" spans="1:28" s="12" customFormat="1" ht="18.75" x14ac:dyDescent="0.3">
      <c r="A6" s="17"/>
      <c r="B6" s="17"/>
      <c r="L6" s="15"/>
    </row>
    <row r="7" spans="1:28" s="12" customFormat="1" ht="18.75" x14ac:dyDescent="0.2">
      <c r="A7" s="222" t="s">
        <v>9</v>
      </c>
      <c r="B7" s="222"/>
      <c r="C7" s="222"/>
      <c r="D7" s="222"/>
      <c r="E7" s="222"/>
      <c r="F7" s="222"/>
      <c r="G7" s="222"/>
      <c r="H7" s="222"/>
      <c r="I7" s="222"/>
      <c r="J7" s="222"/>
      <c r="K7" s="222"/>
      <c r="L7" s="222"/>
      <c r="M7" s="222"/>
      <c r="N7" s="222"/>
      <c r="O7" s="222"/>
      <c r="P7" s="13"/>
      <c r="Q7" s="13"/>
      <c r="R7" s="13"/>
      <c r="S7" s="13"/>
      <c r="T7" s="13"/>
      <c r="U7" s="13"/>
      <c r="V7" s="13"/>
      <c r="W7" s="13"/>
      <c r="X7" s="13"/>
      <c r="Y7" s="13"/>
      <c r="Z7" s="13"/>
    </row>
    <row r="8" spans="1:28" s="12" customFormat="1" ht="18.75" x14ac:dyDescent="0.2">
      <c r="A8" s="222"/>
      <c r="B8" s="222"/>
      <c r="C8" s="222"/>
      <c r="D8" s="222"/>
      <c r="E8" s="222"/>
      <c r="F8" s="222"/>
      <c r="G8" s="222"/>
      <c r="H8" s="222"/>
      <c r="I8" s="222"/>
      <c r="J8" s="222"/>
      <c r="K8" s="222"/>
      <c r="L8" s="222"/>
      <c r="M8" s="222"/>
      <c r="N8" s="222"/>
      <c r="O8" s="222"/>
      <c r="P8" s="13"/>
      <c r="Q8" s="13"/>
      <c r="R8" s="13"/>
      <c r="S8" s="13"/>
      <c r="T8" s="13"/>
      <c r="U8" s="13"/>
      <c r="V8" s="13"/>
      <c r="W8" s="13"/>
      <c r="X8" s="13"/>
      <c r="Y8" s="13"/>
      <c r="Z8" s="13"/>
    </row>
    <row r="9" spans="1:28" s="12" customFormat="1" ht="18.75" x14ac:dyDescent="0.2">
      <c r="A9" s="247" t="str">
        <f>'1. паспорт местоположение'!A9:C9</f>
        <v>АО "Россети Тюмень"</v>
      </c>
      <c r="B9" s="247"/>
      <c r="C9" s="247"/>
      <c r="D9" s="247"/>
      <c r="E9" s="247"/>
      <c r="F9" s="247"/>
      <c r="G9" s="247"/>
      <c r="H9" s="247"/>
      <c r="I9" s="247"/>
      <c r="J9" s="247"/>
      <c r="K9" s="247"/>
      <c r="L9" s="247"/>
      <c r="M9" s="247"/>
      <c r="N9" s="247"/>
      <c r="O9" s="247"/>
      <c r="P9" s="13"/>
      <c r="Q9" s="13"/>
      <c r="R9" s="13"/>
      <c r="S9" s="13"/>
      <c r="T9" s="13"/>
      <c r="U9" s="13"/>
      <c r="V9" s="13"/>
      <c r="W9" s="13"/>
      <c r="X9" s="13"/>
      <c r="Y9" s="13"/>
      <c r="Z9" s="13"/>
    </row>
    <row r="10" spans="1:28" s="12" customFormat="1" ht="18.75" x14ac:dyDescent="0.2">
      <c r="A10" s="219" t="s">
        <v>8</v>
      </c>
      <c r="B10" s="219"/>
      <c r="C10" s="219"/>
      <c r="D10" s="219"/>
      <c r="E10" s="219"/>
      <c r="F10" s="219"/>
      <c r="G10" s="219"/>
      <c r="H10" s="219"/>
      <c r="I10" s="219"/>
      <c r="J10" s="219"/>
      <c r="K10" s="219"/>
      <c r="L10" s="219"/>
      <c r="M10" s="219"/>
      <c r="N10" s="219"/>
      <c r="O10" s="219"/>
      <c r="P10" s="13"/>
      <c r="Q10" s="13"/>
      <c r="R10" s="13"/>
      <c r="S10" s="13"/>
      <c r="T10" s="13"/>
      <c r="U10" s="13"/>
      <c r="V10" s="13"/>
      <c r="W10" s="13"/>
      <c r="X10" s="13"/>
      <c r="Y10" s="13"/>
      <c r="Z10" s="13"/>
    </row>
    <row r="11" spans="1:28" s="12" customFormat="1" ht="18.75" x14ac:dyDescent="0.2">
      <c r="A11" s="222"/>
      <c r="B11" s="222"/>
      <c r="C11" s="222"/>
      <c r="D11" s="222"/>
      <c r="E11" s="222"/>
      <c r="F11" s="222"/>
      <c r="G11" s="222"/>
      <c r="H11" s="222"/>
      <c r="I11" s="222"/>
      <c r="J11" s="222"/>
      <c r="K11" s="222"/>
      <c r="L11" s="222"/>
      <c r="M11" s="222"/>
      <c r="N11" s="222"/>
      <c r="O11" s="222"/>
      <c r="P11" s="13"/>
      <c r="Q11" s="13"/>
      <c r="R11" s="13"/>
      <c r="S11" s="13"/>
      <c r="T11" s="13"/>
      <c r="U11" s="13"/>
      <c r="V11" s="13"/>
      <c r="W11" s="13"/>
      <c r="X11" s="13"/>
      <c r="Y11" s="13"/>
      <c r="Z11" s="13"/>
    </row>
    <row r="12" spans="1:28" s="12" customFormat="1" ht="18.75" x14ac:dyDescent="0.2">
      <c r="A12" s="226" t="str">
        <f>'1. паспорт местоположение'!A12:C12</f>
        <v>N_TP2000.PS.0084</v>
      </c>
      <c r="B12" s="226"/>
      <c r="C12" s="226"/>
      <c r="D12" s="226"/>
      <c r="E12" s="226"/>
      <c r="F12" s="226"/>
      <c r="G12" s="226"/>
      <c r="H12" s="226"/>
      <c r="I12" s="226"/>
      <c r="J12" s="226"/>
      <c r="K12" s="226"/>
      <c r="L12" s="226"/>
      <c r="M12" s="226"/>
      <c r="N12" s="226"/>
      <c r="O12" s="226"/>
      <c r="P12" s="13"/>
      <c r="Q12" s="13"/>
      <c r="R12" s="13"/>
      <c r="S12" s="13"/>
      <c r="T12" s="13"/>
      <c r="U12" s="13"/>
      <c r="V12" s="13"/>
      <c r="W12" s="13"/>
      <c r="X12" s="13"/>
      <c r="Y12" s="13"/>
      <c r="Z12" s="13"/>
    </row>
    <row r="13" spans="1:28" s="12" customFormat="1" ht="18.75" x14ac:dyDescent="0.2">
      <c r="A13" s="219" t="s">
        <v>7</v>
      </c>
      <c r="B13" s="219"/>
      <c r="C13" s="219"/>
      <c r="D13" s="219"/>
      <c r="E13" s="219"/>
      <c r="F13" s="219"/>
      <c r="G13" s="219"/>
      <c r="H13" s="219"/>
      <c r="I13" s="219"/>
      <c r="J13" s="219"/>
      <c r="K13" s="219"/>
      <c r="L13" s="219"/>
      <c r="M13" s="219"/>
      <c r="N13" s="219"/>
      <c r="O13" s="219"/>
      <c r="P13" s="13"/>
      <c r="Q13" s="13"/>
      <c r="R13" s="13"/>
      <c r="S13" s="13"/>
      <c r="T13" s="13"/>
      <c r="U13" s="13"/>
      <c r="V13" s="13"/>
      <c r="W13" s="13"/>
      <c r="X13" s="13"/>
      <c r="Y13" s="13"/>
      <c r="Z13" s="13"/>
    </row>
    <row r="14" spans="1:28" s="9" customFormat="1" ht="15.75" customHeight="1" x14ac:dyDescent="0.2">
      <c r="A14" s="230"/>
      <c r="B14" s="230"/>
      <c r="C14" s="230"/>
      <c r="D14" s="230"/>
      <c r="E14" s="230"/>
      <c r="F14" s="230"/>
      <c r="G14" s="230"/>
      <c r="H14" s="230"/>
      <c r="I14" s="230"/>
      <c r="J14" s="230"/>
      <c r="K14" s="230"/>
      <c r="L14" s="230"/>
      <c r="M14" s="230"/>
      <c r="N14" s="230"/>
      <c r="O14" s="230"/>
      <c r="P14" s="10"/>
      <c r="Q14" s="10"/>
      <c r="R14" s="10"/>
      <c r="S14" s="10"/>
      <c r="T14" s="10"/>
      <c r="U14" s="10"/>
      <c r="V14" s="10"/>
      <c r="W14" s="10"/>
      <c r="X14" s="10"/>
      <c r="Y14" s="10"/>
      <c r="Z14" s="10"/>
    </row>
    <row r="15" spans="1:28" s="3" customFormat="1" ht="15.75" x14ac:dyDescent="0.2">
      <c r="A15" s="247" t="str">
        <f>'1. паспорт местоположение'!A15:C15</f>
        <v>Реконструкция РАС  ПС-110 кВ Береговая (установка регистратора аварийных событий (РАС)-1 шт., организация каналов связи - 1шт.)</v>
      </c>
      <c r="B15" s="247"/>
      <c r="C15" s="247"/>
      <c r="D15" s="247"/>
      <c r="E15" s="247"/>
      <c r="F15" s="247"/>
      <c r="G15" s="247"/>
      <c r="H15" s="247"/>
      <c r="I15" s="247"/>
      <c r="J15" s="247"/>
      <c r="K15" s="247"/>
      <c r="L15" s="247"/>
      <c r="M15" s="247"/>
      <c r="N15" s="247"/>
      <c r="O15" s="247"/>
      <c r="P15" s="8"/>
      <c r="Q15" s="8"/>
      <c r="R15" s="8"/>
      <c r="S15" s="8"/>
      <c r="T15" s="8"/>
      <c r="U15" s="8"/>
      <c r="V15" s="8"/>
      <c r="W15" s="8"/>
      <c r="X15" s="8"/>
      <c r="Y15" s="8"/>
      <c r="Z15" s="8"/>
    </row>
    <row r="16" spans="1:28" s="3" customFormat="1" ht="15" customHeight="1" x14ac:dyDescent="0.2">
      <c r="A16" s="219" t="s">
        <v>6</v>
      </c>
      <c r="B16" s="219"/>
      <c r="C16" s="219"/>
      <c r="D16" s="219"/>
      <c r="E16" s="219"/>
      <c r="F16" s="219"/>
      <c r="G16" s="219"/>
      <c r="H16" s="219"/>
      <c r="I16" s="219"/>
      <c r="J16" s="219"/>
      <c r="K16" s="219"/>
      <c r="L16" s="219"/>
      <c r="M16" s="219"/>
      <c r="N16" s="219"/>
      <c r="O16" s="219"/>
      <c r="P16" s="6"/>
      <c r="Q16" s="6"/>
      <c r="R16" s="6"/>
      <c r="S16" s="6"/>
      <c r="T16" s="6"/>
      <c r="U16" s="6"/>
      <c r="V16" s="6"/>
      <c r="W16" s="6"/>
      <c r="X16" s="6"/>
      <c r="Y16" s="6"/>
      <c r="Z16" s="6"/>
    </row>
    <row r="17" spans="1:26" s="3" customFormat="1" ht="15" customHeight="1" x14ac:dyDescent="0.2">
      <c r="A17" s="231"/>
      <c r="B17" s="231"/>
      <c r="C17" s="231"/>
      <c r="D17" s="231"/>
      <c r="E17" s="231"/>
      <c r="F17" s="231"/>
      <c r="G17" s="231"/>
      <c r="H17" s="231"/>
      <c r="I17" s="231"/>
      <c r="J17" s="231"/>
      <c r="K17" s="231"/>
      <c r="L17" s="231"/>
      <c r="M17" s="231"/>
      <c r="N17" s="231"/>
      <c r="O17" s="231"/>
      <c r="P17" s="4"/>
      <c r="Q17" s="4"/>
      <c r="R17" s="4"/>
      <c r="S17" s="4"/>
      <c r="T17" s="4"/>
      <c r="U17" s="4"/>
      <c r="V17" s="4"/>
      <c r="W17" s="4"/>
    </row>
    <row r="18" spans="1:26" s="3" customFormat="1" ht="91.5" customHeight="1" x14ac:dyDescent="0.2">
      <c r="A18" s="263" t="s">
        <v>485</v>
      </c>
      <c r="B18" s="263"/>
      <c r="C18" s="263"/>
      <c r="D18" s="263"/>
      <c r="E18" s="263"/>
      <c r="F18" s="263"/>
      <c r="G18" s="263"/>
      <c r="H18" s="263"/>
      <c r="I18" s="263"/>
      <c r="J18" s="263"/>
      <c r="K18" s="263"/>
      <c r="L18" s="263"/>
      <c r="M18" s="263"/>
      <c r="N18" s="263"/>
      <c r="O18" s="263"/>
      <c r="P18" s="7"/>
      <c r="Q18" s="7"/>
      <c r="R18" s="7"/>
      <c r="S18" s="7"/>
      <c r="T18" s="7"/>
      <c r="U18" s="7"/>
      <c r="V18" s="7"/>
      <c r="W18" s="7"/>
      <c r="X18" s="7"/>
      <c r="Y18" s="7"/>
      <c r="Z18" s="7"/>
    </row>
    <row r="19" spans="1:26" s="3" customFormat="1" ht="78" customHeight="1" x14ac:dyDescent="0.2">
      <c r="A19" s="225" t="s">
        <v>5</v>
      </c>
      <c r="B19" s="225" t="s">
        <v>88</v>
      </c>
      <c r="C19" s="225" t="s">
        <v>87</v>
      </c>
      <c r="D19" s="225" t="s">
        <v>76</v>
      </c>
      <c r="E19" s="264" t="s">
        <v>86</v>
      </c>
      <c r="F19" s="265"/>
      <c r="G19" s="265"/>
      <c r="H19" s="265"/>
      <c r="I19" s="266"/>
      <c r="J19" s="225" t="s">
        <v>85</v>
      </c>
      <c r="K19" s="225"/>
      <c r="L19" s="225"/>
      <c r="M19" s="225"/>
      <c r="N19" s="225"/>
      <c r="O19" s="225"/>
      <c r="P19" s="4"/>
      <c r="Q19" s="4"/>
      <c r="R19" s="4"/>
      <c r="S19" s="4"/>
      <c r="T19" s="4"/>
      <c r="U19" s="4"/>
      <c r="V19" s="4"/>
      <c r="W19" s="4"/>
    </row>
    <row r="20" spans="1:26" s="3" customFormat="1" ht="51" customHeight="1" x14ac:dyDescent="0.2">
      <c r="A20" s="225"/>
      <c r="B20" s="225"/>
      <c r="C20" s="225"/>
      <c r="D20" s="225"/>
      <c r="E20" s="45" t="s">
        <v>84</v>
      </c>
      <c r="F20" s="45" t="s">
        <v>83</v>
      </c>
      <c r="G20" s="45" t="s">
        <v>82</v>
      </c>
      <c r="H20" s="45" t="s">
        <v>81</v>
      </c>
      <c r="I20" s="45" t="s">
        <v>80</v>
      </c>
      <c r="J20" s="45" t="s">
        <v>79</v>
      </c>
      <c r="K20" s="45" t="s">
        <v>4</v>
      </c>
      <c r="L20" s="53" t="s">
        <v>3</v>
      </c>
      <c r="M20" s="52" t="s">
        <v>237</v>
      </c>
      <c r="N20" s="52" t="s">
        <v>78</v>
      </c>
      <c r="O20" s="52" t="s">
        <v>77</v>
      </c>
      <c r="P20" s="32"/>
      <c r="Q20" s="32"/>
      <c r="R20" s="32"/>
      <c r="S20" s="32"/>
      <c r="T20" s="32"/>
      <c r="U20" s="32"/>
      <c r="V20" s="32"/>
      <c r="W20" s="32"/>
      <c r="X20" s="31"/>
      <c r="Y20" s="31"/>
      <c r="Z20" s="31"/>
    </row>
    <row r="21" spans="1:26" s="3" customFormat="1" ht="16.5" customHeight="1" x14ac:dyDescent="0.2">
      <c r="A21" s="40">
        <v>1</v>
      </c>
      <c r="B21" s="41">
        <v>2</v>
      </c>
      <c r="C21" s="40">
        <v>3</v>
      </c>
      <c r="D21" s="41">
        <v>4</v>
      </c>
      <c r="E21" s="40">
        <v>5</v>
      </c>
      <c r="F21" s="41">
        <v>6</v>
      </c>
      <c r="G21" s="40">
        <v>7</v>
      </c>
      <c r="H21" s="41">
        <v>8</v>
      </c>
      <c r="I21" s="40">
        <v>9</v>
      </c>
      <c r="J21" s="41">
        <v>10</v>
      </c>
      <c r="K21" s="40">
        <v>11</v>
      </c>
      <c r="L21" s="41">
        <v>12</v>
      </c>
      <c r="M21" s="40">
        <v>13</v>
      </c>
      <c r="N21" s="41">
        <v>14</v>
      </c>
      <c r="O21" s="40">
        <v>15</v>
      </c>
      <c r="P21" s="32"/>
      <c r="Q21" s="32"/>
      <c r="R21" s="32"/>
      <c r="S21" s="32"/>
      <c r="T21" s="32"/>
      <c r="U21" s="32"/>
      <c r="V21" s="32"/>
      <c r="W21" s="32"/>
      <c r="X21" s="31"/>
      <c r="Y21" s="31"/>
      <c r="Z21" s="31"/>
    </row>
    <row r="22" spans="1:26" s="3" customFormat="1" ht="33" customHeight="1" x14ac:dyDescent="0.2">
      <c r="A22" s="49"/>
      <c r="B22" s="51"/>
      <c r="C22" s="34"/>
      <c r="D22" s="34"/>
      <c r="E22" s="34"/>
      <c r="F22" s="34"/>
      <c r="G22" s="34"/>
      <c r="H22" s="34"/>
      <c r="I22" s="34"/>
      <c r="J22" s="48"/>
      <c r="K22" s="48"/>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I102"/>
  <sheetViews>
    <sheetView zoomScale="70" zoomScaleNormal="70" workbookViewId="0">
      <selection activeCell="BA82" sqref="BA82:BI82"/>
    </sheetView>
  </sheetViews>
  <sheetFormatPr defaultRowHeight="15.75" outlineLevelRow="1" x14ac:dyDescent="0.25"/>
  <cols>
    <col min="1" max="1" width="61.7109375" style="330" customWidth="1"/>
    <col min="2" max="2" width="23.42578125" style="330" customWidth="1"/>
    <col min="3" max="3" width="16.7109375" style="330" customWidth="1"/>
    <col min="4" max="4" width="22.140625" style="330" customWidth="1"/>
    <col min="5" max="5" width="20.28515625" style="330" customWidth="1"/>
    <col min="6" max="19" width="16.7109375" style="330" customWidth="1"/>
    <col min="20" max="20" width="18.85546875" style="330" customWidth="1"/>
    <col min="21" max="21" width="20.5703125" style="330" customWidth="1"/>
    <col min="22" max="23" width="16.7109375" style="330" customWidth="1"/>
    <col min="24" max="24" width="26.28515625" style="330" customWidth="1"/>
    <col min="25" max="43" width="16.7109375" style="330" customWidth="1"/>
    <col min="44" max="61" width="17.85546875" style="330" customWidth="1"/>
    <col min="62" max="91" width="16.7109375" style="330" customWidth="1"/>
    <col min="92" max="16384" width="9.140625" style="330"/>
  </cols>
  <sheetData>
    <row r="1" spans="2:14" x14ac:dyDescent="0.25">
      <c r="N1" s="330" t="s">
        <v>69</v>
      </c>
    </row>
    <row r="2" spans="2:14" x14ac:dyDescent="0.25">
      <c r="N2" s="330" t="s">
        <v>10</v>
      </c>
    </row>
    <row r="3" spans="2:14" x14ac:dyDescent="0.25">
      <c r="N3" s="330" t="s">
        <v>570</v>
      </c>
    </row>
    <row r="4" spans="2:14" ht="15.75" customHeight="1" x14ac:dyDescent="0.25">
      <c r="B4" s="408" t="s">
        <v>573</v>
      </c>
      <c r="C4" s="408"/>
      <c r="D4" s="408"/>
      <c r="E4" s="408"/>
      <c r="F4" s="408"/>
      <c r="G4" s="408"/>
      <c r="H4" s="408"/>
      <c r="I4" s="408"/>
      <c r="J4" s="408"/>
    </row>
    <row r="6" spans="2:14" ht="15.75" customHeight="1" x14ac:dyDescent="0.25">
      <c r="B6" s="408" t="s">
        <v>9</v>
      </c>
      <c r="C6" s="408"/>
      <c r="D6" s="408"/>
      <c r="E6" s="408"/>
      <c r="F6" s="408"/>
      <c r="G6" s="408"/>
      <c r="H6" s="408"/>
      <c r="I6" s="408"/>
      <c r="J6" s="408"/>
    </row>
    <row r="8" spans="2:14" ht="15.75" customHeight="1" x14ac:dyDescent="0.25">
      <c r="B8" s="408" t="s">
        <v>519</v>
      </c>
      <c r="C8" s="408"/>
      <c r="D8" s="408"/>
      <c r="E8" s="408"/>
      <c r="F8" s="408"/>
      <c r="G8" s="408"/>
      <c r="H8" s="408"/>
      <c r="I8" s="408"/>
      <c r="J8" s="408"/>
    </row>
    <row r="9" spans="2:14" x14ac:dyDescent="0.25">
      <c r="D9" s="330" t="s">
        <v>8</v>
      </c>
    </row>
    <row r="11" spans="2:14" ht="15.75" customHeight="1" x14ac:dyDescent="0.25">
      <c r="B11" s="408" t="s">
        <v>583</v>
      </c>
      <c r="C11" s="408"/>
      <c r="D11" s="408"/>
      <c r="E11" s="408"/>
      <c r="F11" s="408"/>
      <c r="G11" s="408"/>
      <c r="H11" s="408"/>
      <c r="I11" s="408"/>
      <c r="J11" s="408"/>
    </row>
    <row r="12" spans="2:14" x14ac:dyDescent="0.25">
      <c r="D12" s="330" t="s">
        <v>7</v>
      </c>
    </row>
    <row r="14" spans="2:14" ht="44.25" customHeight="1" x14ac:dyDescent="0.25">
      <c r="B14" s="409" t="s">
        <v>576</v>
      </c>
      <c r="C14" s="409"/>
      <c r="D14" s="409"/>
      <c r="E14" s="409"/>
      <c r="F14" s="409"/>
      <c r="G14" s="409"/>
      <c r="H14" s="409"/>
      <c r="I14" s="409"/>
      <c r="J14" s="409"/>
      <c r="K14" s="409"/>
    </row>
    <row r="15" spans="2:14" x14ac:dyDescent="0.25">
      <c r="D15" s="330" t="s">
        <v>6</v>
      </c>
    </row>
    <row r="17" spans="1:25" ht="27.75" x14ac:dyDescent="0.4">
      <c r="K17" s="165"/>
      <c r="T17" s="166"/>
      <c r="U17" s="267" t="s">
        <v>593</v>
      </c>
      <c r="V17" s="267"/>
      <c r="W17" s="267"/>
      <c r="X17" s="267"/>
      <c r="Y17" s="267"/>
    </row>
    <row r="18" spans="1:25" ht="27.75" x14ac:dyDescent="0.4">
      <c r="B18" s="408" t="s">
        <v>571</v>
      </c>
      <c r="C18" s="408"/>
      <c r="D18" s="408"/>
      <c r="E18" s="408"/>
      <c r="F18" s="408"/>
      <c r="G18" s="408"/>
      <c r="H18" s="408"/>
      <c r="I18" s="408"/>
      <c r="J18" s="408"/>
      <c r="K18" s="408"/>
      <c r="T18" s="166"/>
      <c r="U18" s="267" t="s">
        <v>10</v>
      </c>
      <c r="V18" s="267"/>
      <c r="W18" s="267"/>
      <c r="X18" s="267"/>
      <c r="Y18" s="267"/>
    </row>
    <row r="19" spans="1:25" ht="27.75" x14ac:dyDescent="0.4">
      <c r="K19" s="165"/>
      <c r="T19" s="166"/>
      <c r="U19" s="267" t="s">
        <v>594</v>
      </c>
      <c r="V19" s="267"/>
      <c r="W19" s="267"/>
      <c r="X19" s="267"/>
      <c r="Y19" s="267"/>
    </row>
    <row r="20" spans="1:25" ht="27.75" x14ac:dyDescent="0.4">
      <c r="K20" s="165"/>
      <c r="T20" s="331"/>
      <c r="U20" s="331"/>
      <c r="W20" s="331"/>
      <c r="X20" s="331"/>
      <c r="Y20" s="332"/>
    </row>
    <row r="21" spans="1:25" ht="27.75" x14ac:dyDescent="0.4">
      <c r="A21" s="334"/>
      <c r="K21" s="335"/>
      <c r="T21" s="166"/>
      <c r="U21" s="333"/>
      <c r="V21" s="333"/>
      <c r="W21" s="333"/>
      <c r="X21" s="333"/>
      <c r="Y21" s="333"/>
    </row>
    <row r="22" spans="1:25" ht="27.75" customHeight="1" thickBot="1" x14ac:dyDescent="0.3">
      <c r="A22" s="336" t="s">
        <v>337</v>
      </c>
      <c r="B22" s="336"/>
      <c r="D22" s="337"/>
      <c r="E22" s="338"/>
      <c r="F22" s="338"/>
      <c r="G22" s="338"/>
      <c r="H22" s="338"/>
    </row>
    <row r="23" spans="1:25" x14ac:dyDescent="0.25">
      <c r="A23" s="339" t="s">
        <v>595</v>
      </c>
      <c r="B23" s="340">
        <v>42015969.666666672</v>
      </c>
      <c r="D23" s="334" t="s">
        <v>336</v>
      </c>
      <c r="E23" s="341"/>
      <c r="F23" s="341"/>
    </row>
    <row r="24" spans="1:25" x14ac:dyDescent="0.25">
      <c r="A24" s="342" t="s">
        <v>335</v>
      </c>
      <c r="B24" s="343"/>
      <c r="D24" s="344" t="s">
        <v>334</v>
      </c>
      <c r="E24" s="345"/>
      <c r="F24" s="346">
        <f>SUM(B93:BI93)</f>
        <v>15.618824978528792</v>
      </c>
    </row>
    <row r="25" spans="1:25" x14ac:dyDescent="0.25">
      <c r="A25" s="342" t="s">
        <v>333</v>
      </c>
      <c r="B25" s="343">
        <v>50</v>
      </c>
      <c r="D25" s="344" t="s">
        <v>332</v>
      </c>
      <c r="E25" s="345"/>
      <c r="F25" s="346" t="str">
        <f>IF(SUM(B94:BI94)=0,"не окупается",SUM(B94:BI94))</f>
        <v>не окупается</v>
      </c>
    </row>
    <row r="26" spans="1:25" ht="16.5" thickBot="1" x14ac:dyDescent="0.3">
      <c r="A26" s="347" t="s">
        <v>331</v>
      </c>
      <c r="B26" s="348">
        <v>1</v>
      </c>
      <c r="D26" s="344" t="s">
        <v>596</v>
      </c>
      <c r="E26" s="345"/>
      <c r="F26" s="349">
        <f>M91</f>
        <v>-31231322.40297303</v>
      </c>
      <c r="K26" s="350"/>
      <c r="M26" s="351"/>
      <c r="N26" s="351"/>
    </row>
    <row r="27" spans="1:25" x14ac:dyDescent="0.25">
      <c r="A27" s="339" t="s">
        <v>330</v>
      </c>
      <c r="B27" s="352">
        <v>-4000000</v>
      </c>
      <c r="D27" s="344" t="s">
        <v>597</v>
      </c>
      <c r="E27" s="345"/>
      <c r="F27" s="353" t="str">
        <f>IF(F26&gt;0,"да","нет")</f>
        <v>нет</v>
      </c>
      <c r="K27" s="350"/>
    </row>
    <row r="28" spans="1:25" x14ac:dyDescent="0.25">
      <c r="A28" s="342" t="s">
        <v>598</v>
      </c>
      <c r="B28" s="354">
        <v>1</v>
      </c>
      <c r="K28" s="350"/>
    </row>
    <row r="29" spans="1:25" x14ac:dyDescent="0.25">
      <c r="A29" s="342" t="s">
        <v>329</v>
      </c>
      <c r="B29" s="354">
        <v>1</v>
      </c>
      <c r="K29" s="350"/>
    </row>
    <row r="30" spans="1:25" x14ac:dyDescent="0.25">
      <c r="A30" s="342" t="s">
        <v>313</v>
      </c>
      <c r="B30" s="354">
        <v>0</v>
      </c>
    </row>
    <row r="31" spans="1:25" x14ac:dyDescent="0.25">
      <c r="A31" s="342" t="s">
        <v>328</v>
      </c>
      <c r="B31" s="354">
        <v>1</v>
      </c>
    </row>
    <row r="32" spans="1:25" x14ac:dyDescent="0.25">
      <c r="A32" s="342" t="s">
        <v>327</v>
      </c>
      <c r="B32" s="354">
        <v>1</v>
      </c>
    </row>
    <row r="33" spans="1:61" x14ac:dyDescent="0.25">
      <c r="A33" s="355" t="s">
        <v>599</v>
      </c>
      <c r="B33" s="356">
        <v>2.1999999999999999E-2</v>
      </c>
    </row>
    <row r="34" spans="1:61" ht="16.5" thickBot="1" x14ac:dyDescent="0.3">
      <c r="A34" s="347" t="s">
        <v>306</v>
      </c>
      <c r="B34" s="357">
        <v>0.2</v>
      </c>
    </row>
    <row r="35" spans="1:61" x14ac:dyDescent="0.25">
      <c r="A35" s="339" t="s">
        <v>531</v>
      </c>
      <c r="B35" s="352">
        <v>0</v>
      </c>
    </row>
    <row r="36" spans="1:61" x14ac:dyDescent="0.25">
      <c r="A36" s="342" t="s">
        <v>326</v>
      </c>
      <c r="B36" s="358"/>
    </row>
    <row r="37" spans="1:61" x14ac:dyDescent="0.25">
      <c r="A37" s="355" t="s">
        <v>325</v>
      </c>
      <c r="B37" s="359">
        <v>0</v>
      </c>
    </row>
    <row r="38" spans="1:61" x14ac:dyDescent="0.25">
      <c r="A38" s="355"/>
      <c r="B38" s="359"/>
    </row>
    <row r="39" spans="1:61" x14ac:dyDescent="0.25">
      <c r="A39" s="355" t="s">
        <v>324</v>
      </c>
      <c r="B39" s="360">
        <v>0</v>
      </c>
    </row>
    <row r="40" spans="1:61" x14ac:dyDescent="0.25">
      <c r="A40" s="361" t="s">
        <v>323</v>
      </c>
      <c r="B40" s="362">
        <v>0</v>
      </c>
    </row>
    <row r="41" spans="1:61" x14ac:dyDescent="0.25">
      <c r="A41" s="361" t="s">
        <v>322</v>
      </c>
      <c r="B41" s="362">
        <v>0</v>
      </c>
      <c r="Z41" s="363"/>
    </row>
    <row r="42" spans="1:61" x14ac:dyDescent="0.25">
      <c r="A42" s="361" t="s">
        <v>321</v>
      </c>
      <c r="B42" s="362">
        <v>0.13500000000000001</v>
      </c>
      <c r="U42" s="364"/>
      <c r="V42" s="364"/>
      <c r="W42" s="364"/>
      <c r="X42" s="364"/>
      <c r="Y42" s="364"/>
      <c r="Z42" s="364"/>
    </row>
    <row r="43" spans="1:61" x14ac:dyDescent="0.25">
      <c r="A43" s="361" t="s">
        <v>320</v>
      </c>
      <c r="B43" s="362">
        <v>1</v>
      </c>
    </row>
    <row r="44" spans="1:61" ht="16.5" thickBot="1" x14ac:dyDescent="0.3">
      <c r="A44" s="365" t="s">
        <v>600</v>
      </c>
      <c r="B44" s="366">
        <v>0.13500000000000001</v>
      </c>
    </row>
    <row r="45" spans="1:61" x14ac:dyDescent="0.25">
      <c r="A45" s="367" t="s">
        <v>319</v>
      </c>
      <c r="B45" s="368">
        <v>2027</v>
      </c>
      <c r="C45" s="369">
        <v>2028</v>
      </c>
      <c r="D45" s="369">
        <v>2029</v>
      </c>
      <c r="E45" s="369">
        <v>2030</v>
      </c>
      <c r="F45" s="369">
        <v>2031</v>
      </c>
      <c r="G45" s="369">
        <v>2032</v>
      </c>
      <c r="H45" s="369">
        <v>2033</v>
      </c>
      <c r="I45" s="369">
        <v>2034</v>
      </c>
      <c r="J45" s="369">
        <v>2035</v>
      </c>
      <c r="K45" s="369">
        <v>2036</v>
      </c>
      <c r="L45" s="369">
        <v>2037</v>
      </c>
      <c r="M45" s="369">
        <v>2038</v>
      </c>
      <c r="N45" s="369">
        <v>2039</v>
      </c>
      <c r="O45" s="369">
        <v>2040</v>
      </c>
      <c r="P45" s="369">
        <v>2041</v>
      </c>
      <c r="Q45" s="369">
        <v>2042</v>
      </c>
      <c r="R45" s="369">
        <v>2043</v>
      </c>
      <c r="S45" s="369">
        <v>2044</v>
      </c>
      <c r="T45" s="369">
        <v>2045</v>
      </c>
      <c r="U45" s="369">
        <v>2046</v>
      </c>
      <c r="V45" s="369">
        <v>2047</v>
      </c>
      <c r="W45" s="369">
        <v>2048</v>
      </c>
      <c r="X45" s="369">
        <v>2049</v>
      </c>
      <c r="Y45" s="369">
        <v>2050</v>
      </c>
      <c r="Z45" s="369">
        <v>2051</v>
      </c>
      <c r="AA45" s="369">
        <v>2052</v>
      </c>
      <c r="AB45" s="369">
        <v>2053</v>
      </c>
      <c r="AC45" s="369">
        <v>2054</v>
      </c>
      <c r="AD45" s="369">
        <v>2055</v>
      </c>
      <c r="AE45" s="369">
        <v>2056</v>
      </c>
      <c r="AF45" s="369">
        <v>2057</v>
      </c>
      <c r="AG45" s="369">
        <v>2058</v>
      </c>
      <c r="AH45" s="369">
        <v>2059</v>
      </c>
      <c r="AI45" s="369">
        <v>2060</v>
      </c>
      <c r="AJ45" s="369">
        <v>2061</v>
      </c>
      <c r="AK45" s="369">
        <v>2062</v>
      </c>
      <c r="AL45" s="369">
        <v>2063</v>
      </c>
      <c r="AM45" s="369">
        <v>2064</v>
      </c>
      <c r="AN45" s="369">
        <v>2065</v>
      </c>
      <c r="AO45" s="369">
        <v>2066</v>
      </c>
      <c r="AP45" s="369">
        <v>2067</v>
      </c>
      <c r="AQ45" s="369">
        <v>2068</v>
      </c>
      <c r="AR45" s="369">
        <v>2069</v>
      </c>
      <c r="AS45" s="369">
        <v>2070</v>
      </c>
      <c r="AT45" s="369">
        <v>2071</v>
      </c>
      <c r="AU45" s="369">
        <v>2072</v>
      </c>
      <c r="AV45" s="369">
        <v>2073</v>
      </c>
      <c r="AW45" s="369">
        <v>2074</v>
      </c>
      <c r="AX45" s="369">
        <v>2075</v>
      </c>
      <c r="AY45" s="369">
        <v>2076</v>
      </c>
      <c r="AZ45" s="369">
        <v>2077</v>
      </c>
      <c r="BA45" s="369" t="s">
        <v>531</v>
      </c>
      <c r="BB45" s="369" t="s">
        <v>531</v>
      </c>
      <c r="BC45" s="369" t="s">
        <v>531</v>
      </c>
      <c r="BD45" s="369" t="s">
        <v>531</v>
      </c>
      <c r="BE45" s="369" t="s">
        <v>531</v>
      </c>
      <c r="BF45" s="369" t="s">
        <v>531</v>
      </c>
      <c r="BG45" s="369" t="s">
        <v>531</v>
      </c>
      <c r="BH45" s="369" t="s">
        <v>531</v>
      </c>
      <c r="BI45" s="369" t="s">
        <v>531</v>
      </c>
    </row>
    <row r="46" spans="1:61" outlineLevel="1" x14ac:dyDescent="0.25">
      <c r="A46" s="370" t="s">
        <v>318</v>
      </c>
      <c r="B46" s="371">
        <v>0.04</v>
      </c>
      <c r="C46" s="371">
        <v>0.04</v>
      </c>
      <c r="D46" s="371">
        <v>0.04</v>
      </c>
      <c r="E46" s="371">
        <v>0.04</v>
      </c>
      <c r="F46" s="371">
        <v>0.04</v>
      </c>
      <c r="G46" s="371">
        <v>0.04</v>
      </c>
      <c r="H46" s="371">
        <v>0.04</v>
      </c>
      <c r="I46" s="371">
        <v>0.04</v>
      </c>
      <c r="J46" s="371">
        <v>0.04</v>
      </c>
      <c r="K46" s="371">
        <v>0.04</v>
      </c>
      <c r="L46" s="371">
        <v>0.04</v>
      </c>
      <c r="M46" s="371">
        <v>0.04</v>
      </c>
      <c r="N46" s="371">
        <v>0.04</v>
      </c>
      <c r="O46" s="371">
        <v>0.04</v>
      </c>
      <c r="P46" s="371">
        <v>0.04</v>
      </c>
      <c r="Q46" s="371">
        <v>0.04</v>
      </c>
      <c r="R46" s="371">
        <v>0.04</v>
      </c>
      <c r="S46" s="371">
        <v>0.04</v>
      </c>
      <c r="T46" s="371">
        <v>0.04</v>
      </c>
      <c r="U46" s="371">
        <v>0.04</v>
      </c>
      <c r="V46" s="371">
        <v>0.04</v>
      </c>
      <c r="W46" s="371">
        <v>0.04</v>
      </c>
      <c r="X46" s="371">
        <v>0.04</v>
      </c>
      <c r="Y46" s="371">
        <v>0.04</v>
      </c>
      <c r="Z46" s="371">
        <v>0.04</v>
      </c>
      <c r="AA46" s="371">
        <v>0.04</v>
      </c>
      <c r="AB46" s="371">
        <v>0.04</v>
      </c>
      <c r="AC46" s="371">
        <v>0.04</v>
      </c>
      <c r="AD46" s="371">
        <v>0.04</v>
      </c>
      <c r="AE46" s="371">
        <v>0.04</v>
      </c>
      <c r="AF46" s="371">
        <v>0.04</v>
      </c>
      <c r="AG46" s="371">
        <v>0.04</v>
      </c>
      <c r="AH46" s="371">
        <v>0.04</v>
      </c>
      <c r="AI46" s="371">
        <v>0.04</v>
      </c>
      <c r="AJ46" s="371">
        <v>0.04</v>
      </c>
      <c r="AK46" s="371">
        <v>0.04</v>
      </c>
      <c r="AL46" s="371">
        <v>0.04</v>
      </c>
      <c r="AM46" s="371">
        <v>0.04</v>
      </c>
      <c r="AN46" s="371">
        <v>0.04</v>
      </c>
      <c r="AO46" s="371">
        <v>0.04</v>
      </c>
      <c r="AP46" s="371">
        <v>0.04</v>
      </c>
      <c r="AQ46" s="371">
        <v>0.04</v>
      </c>
      <c r="AR46" s="371">
        <v>0.04</v>
      </c>
      <c r="AS46" s="371">
        <v>0.04</v>
      </c>
      <c r="AT46" s="371">
        <v>0.04</v>
      </c>
      <c r="AU46" s="371">
        <v>0.04</v>
      </c>
      <c r="AV46" s="371">
        <v>0.04</v>
      </c>
      <c r="AW46" s="371">
        <v>0.04</v>
      </c>
      <c r="AX46" s="371">
        <v>0.04</v>
      </c>
      <c r="AY46" s="371">
        <v>0.04</v>
      </c>
      <c r="AZ46" s="371">
        <v>0.04</v>
      </c>
      <c r="BA46" s="371">
        <v>0.04</v>
      </c>
      <c r="BB46" s="371">
        <v>0.04</v>
      </c>
      <c r="BC46" s="371">
        <v>0.04</v>
      </c>
      <c r="BD46" s="371">
        <v>0.04</v>
      </c>
      <c r="BE46" s="371">
        <v>0.04</v>
      </c>
      <c r="BF46" s="371">
        <v>0.04</v>
      </c>
      <c r="BG46" s="371">
        <v>0.04</v>
      </c>
      <c r="BH46" s="371">
        <v>0.04</v>
      </c>
      <c r="BI46" s="371">
        <v>0.04</v>
      </c>
    </row>
    <row r="47" spans="1:61" outlineLevel="1" x14ac:dyDescent="0.25">
      <c r="A47" s="370" t="s">
        <v>317</v>
      </c>
      <c r="B47" s="371">
        <v>0.04</v>
      </c>
      <c r="C47" s="371">
        <v>8.1600000000000117E-2</v>
      </c>
      <c r="D47" s="371">
        <v>0.12486400000000009</v>
      </c>
      <c r="E47" s="371">
        <v>0.16985856000000021</v>
      </c>
      <c r="F47" s="371">
        <v>0.21665290240000035</v>
      </c>
      <c r="G47" s="371">
        <v>0.26531901849600037</v>
      </c>
      <c r="H47" s="371">
        <v>0.31593177923584048</v>
      </c>
      <c r="I47" s="371">
        <v>0.3685690504052741</v>
      </c>
      <c r="J47" s="371">
        <v>0.42331181242148519</v>
      </c>
      <c r="K47" s="371">
        <v>0.48024428491834459</v>
      </c>
      <c r="L47" s="371">
        <v>0.53945405631507848</v>
      </c>
      <c r="M47" s="371">
        <v>0.60103221856768174</v>
      </c>
      <c r="N47" s="371">
        <v>0.66507350731038906</v>
      </c>
      <c r="O47" s="371">
        <v>0.73167644760280459</v>
      </c>
      <c r="P47" s="371">
        <v>0.80094350550691673</v>
      </c>
      <c r="Q47" s="371">
        <v>0.87298124572719349</v>
      </c>
      <c r="R47" s="371">
        <v>0.94790049555628131</v>
      </c>
      <c r="S47" s="371">
        <v>1.0258165153785326</v>
      </c>
      <c r="T47" s="371">
        <v>1.1068491759936738</v>
      </c>
      <c r="U47" s="371">
        <v>1.1911231430334208</v>
      </c>
      <c r="V47" s="371">
        <v>1.2787680687547578</v>
      </c>
      <c r="W47" s="371">
        <v>1.369918791504948</v>
      </c>
      <c r="X47" s="371">
        <v>1.4647155431651462</v>
      </c>
      <c r="Y47" s="371">
        <v>1.5633041648917523</v>
      </c>
      <c r="Z47" s="371">
        <v>1.6658363314874225</v>
      </c>
      <c r="AA47" s="371">
        <v>1.7724697847469195</v>
      </c>
      <c r="AB47" s="371">
        <v>1.8833685761367964</v>
      </c>
      <c r="AC47" s="371">
        <v>1.9987033191822685</v>
      </c>
      <c r="AD47" s="371">
        <v>2.1186514519495594</v>
      </c>
      <c r="AE47" s="371">
        <v>2.2433975100275418</v>
      </c>
      <c r="AF47" s="371">
        <v>2.3731334104286437</v>
      </c>
      <c r="AG47" s="371">
        <v>2.5080587468457893</v>
      </c>
      <c r="AH47" s="371">
        <v>2.6483810967196209</v>
      </c>
      <c r="AI47" s="371">
        <v>2.7943163405884057</v>
      </c>
      <c r="AJ47" s="371">
        <v>2.9460889942119421</v>
      </c>
      <c r="AK47" s="371">
        <v>3.1039325539804201</v>
      </c>
      <c r="AL47" s="371">
        <v>3.2680898561396372</v>
      </c>
      <c r="AM47" s="371">
        <v>3.438813450385223</v>
      </c>
      <c r="AN47" s="371">
        <v>3.6163659884006325</v>
      </c>
      <c r="AO47" s="371">
        <v>3.8010206279366576</v>
      </c>
      <c r="AP47" s="371">
        <v>3.993061453054124</v>
      </c>
      <c r="AQ47" s="371">
        <v>4.1927839111762895</v>
      </c>
      <c r="AR47" s="371">
        <v>4.4004952676233415</v>
      </c>
      <c r="AS47" s="371">
        <v>4.6165150783282751</v>
      </c>
      <c r="AT47" s="371">
        <v>4.8411756814614062</v>
      </c>
      <c r="AU47" s="371">
        <v>5.0748227087198625</v>
      </c>
      <c r="AV47" s="371">
        <v>5.317815617068657</v>
      </c>
      <c r="AW47" s="371">
        <v>5.5705282417514033</v>
      </c>
      <c r="AX47" s="371">
        <v>5.8333493714214599</v>
      </c>
      <c r="AY47" s="371">
        <v>6.1066833462783183</v>
      </c>
      <c r="AZ47" s="372">
        <v>6.3909506801294516</v>
      </c>
      <c r="BA47" s="372">
        <v>6.6865887073346295</v>
      </c>
      <c r="BB47" s="372">
        <v>6.9940522556280147</v>
      </c>
      <c r="BC47" s="372">
        <v>7.3138143458531353</v>
      </c>
      <c r="BD47" s="372">
        <v>7.6463669196872601</v>
      </c>
      <c r="BE47" s="372">
        <v>7.9922215964747512</v>
      </c>
      <c r="BF47" s="372">
        <v>8.3519104603337411</v>
      </c>
      <c r="BG47" s="372">
        <v>8.7259868787470918</v>
      </c>
      <c r="BH47" s="372">
        <v>9.115026353896976</v>
      </c>
      <c r="BI47" s="372">
        <v>9.5196274080528553</v>
      </c>
    </row>
    <row r="48" spans="1:61" s="334" customFormat="1" ht="16.5" thickBot="1" x14ac:dyDescent="0.3">
      <c r="A48" s="373" t="s">
        <v>601</v>
      </c>
      <c r="B48" s="374">
        <v>0</v>
      </c>
      <c r="C48" s="374">
        <v>0</v>
      </c>
      <c r="D48" s="374">
        <v>0</v>
      </c>
      <c r="E48" s="374">
        <v>0</v>
      </c>
      <c r="F48" s="374">
        <v>0</v>
      </c>
      <c r="G48" s="374">
        <v>0</v>
      </c>
      <c r="H48" s="374">
        <v>0</v>
      </c>
      <c r="I48" s="374">
        <v>0</v>
      </c>
      <c r="J48" s="374">
        <v>0</v>
      </c>
      <c r="K48" s="374">
        <v>0</v>
      </c>
      <c r="L48" s="374">
        <v>0</v>
      </c>
      <c r="M48" s="374">
        <v>0</v>
      </c>
      <c r="N48" s="374">
        <v>0</v>
      </c>
      <c r="O48" s="374">
        <v>0</v>
      </c>
      <c r="P48" s="374">
        <v>0</v>
      </c>
      <c r="Q48" s="374">
        <v>0</v>
      </c>
      <c r="R48" s="374">
        <v>0</v>
      </c>
      <c r="S48" s="374">
        <v>0</v>
      </c>
      <c r="T48" s="374">
        <v>0</v>
      </c>
      <c r="U48" s="374">
        <v>0</v>
      </c>
      <c r="V48" s="374">
        <v>0</v>
      </c>
      <c r="W48" s="374">
        <v>0</v>
      </c>
      <c r="X48" s="374">
        <v>0</v>
      </c>
      <c r="Y48" s="374">
        <v>0</v>
      </c>
      <c r="Z48" s="374">
        <v>0</v>
      </c>
      <c r="AA48" s="374">
        <v>0</v>
      </c>
      <c r="AB48" s="374">
        <v>0</v>
      </c>
      <c r="AC48" s="374">
        <v>0</v>
      </c>
      <c r="AD48" s="374">
        <v>0</v>
      </c>
      <c r="AE48" s="374">
        <v>0</v>
      </c>
      <c r="AF48" s="374">
        <v>0</v>
      </c>
      <c r="AG48" s="374">
        <v>0</v>
      </c>
      <c r="AH48" s="374">
        <v>0</v>
      </c>
      <c r="AI48" s="374">
        <v>0</v>
      </c>
      <c r="AJ48" s="374">
        <v>0</v>
      </c>
      <c r="AK48" s="374">
        <v>0</v>
      </c>
      <c r="AL48" s="374">
        <v>0</v>
      </c>
      <c r="AM48" s="374">
        <v>0</v>
      </c>
      <c r="AN48" s="374">
        <v>0</v>
      </c>
      <c r="AO48" s="374">
        <v>0</v>
      </c>
      <c r="AP48" s="374">
        <v>0</v>
      </c>
      <c r="AQ48" s="374">
        <v>0</v>
      </c>
      <c r="AR48" s="374">
        <v>0</v>
      </c>
      <c r="AS48" s="374">
        <v>0</v>
      </c>
      <c r="AT48" s="374">
        <v>0</v>
      </c>
      <c r="AU48" s="374">
        <v>0</v>
      </c>
      <c r="AV48" s="374">
        <v>0</v>
      </c>
      <c r="AW48" s="374">
        <v>0</v>
      </c>
      <c r="AX48" s="374">
        <v>0</v>
      </c>
      <c r="AY48" s="374">
        <v>0</v>
      </c>
      <c r="AZ48" s="374">
        <v>0</v>
      </c>
      <c r="BA48" s="374" t="s">
        <v>531</v>
      </c>
      <c r="BB48" s="374" t="s">
        <v>531</v>
      </c>
      <c r="BC48" s="374" t="s">
        <v>531</v>
      </c>
      <c r="BD48" s="374" t="s">
        <v>531</v>
      </c>
      <c r="BE48" s="374" t="s">
        <v>531</v>
      </c>
      <c r="BF48" s="374" t="s">
        <v>531</v>
      </c>
      <c r="BG48" s="374" t="s">
        <v>531</v>
      </c>
      <c r="BH48" s="374" t="s">
        <v>531</v>
      </c>
      <c r="BI48" s="374" t="s">
        <v>531</v>
      </c>
    </row>
    <row r="49" spans="1:61" x14ac:dyDescent="0.25">
      <c r="A49" s="375" t="s">
        <v>602</v>
      </c>
      <c r="B49" s="376">
        <v>0</v>
      </c>
      <c r="C49" s="376">
        <v>0</v>
      </c>
      <c r="D49" s="376">
        <v>0</v>
      </c>
      <c r="E49" s="376">
        <v>0</v>
      </c>
      <c r="F49" s="376">
        <v>0</v>
      </c>
      <c r="G49" s="376">
        <v>0</v>
      </c>
      <c r="H49" s="376">
        <v>0</v>
      </c>
      <c r="I49" s="376">
        <v>0</v>
      </c>
      <c r="J49" s="376">
        <v>0</v>
      </c>
      <c r="K49" s="376">
        <v>0</v>
      </c>
      <c r="L49" s="376">
        <v>0</v>
      </c>
      <c r="M49" s="376">
        <v>0</v>
      </c>
      <c r="N49" s="376">
        <v>0</v>
      </c>
      <c r="O49" s="376">
        <v>0</v>
      </c>
      <c r="P49" s="376">
        <v>0</v>
      </c>
      <c r="Q49" s="376">
        <v>0</v>
      </c>
      <c r="R49" s="376">
        <v>0</v>
      </c>
      <c r="S49" s="376">
        <v>0</v>
      </c>
      <c r="T49" s="376">
        <v>0</v>
      </c>
      <c r="U49" s="376">
        <v>0</v>
      </c>
      <c r="V49" s="376">
        <v>0</v>
      </c>
      <c r="W49" s="376">
        <v>0</v>
      </c>
      <c r="X49" s="376">
        <v>0</v>
      </c>
      <c r="Y49" s="376">
        <v>0</v>
      </c>
      <c r="Z49" s="376">
        <v>0</v>
      </c>
      <c r="AA49" s="376">
        <v>0</v>
      </c>
      <c r="AB49" s="376">
        <v>0</v>
      </c>
      <c r="AC49" s="376">
        <v>0</v>
      </c>
      <c r="AD49" s="376">
        <v>0</v>
      </c>
      <c r="AE49" s="376">
        <v>0</v>
      </c>
      <c r="AF49" s="376">
        <v>0</v>
      </c>
      <c r="AG49" s="376">
        <v>0</v>
      </c>
      <c r="AH49" s="376">
        <v>0</v>
      </c>
      <c r="AI49" s="376">
        <v>0</v>
      </c>
      <c r="AJ49" s="376">
        <v>0</v>
      </c>
      <c r="AK49" s="376">
        <v>0</v>
      </c>
      <c r="AL49" s="376">
        <v>0</v>
      </c>
      <c r="AM49" s="376">
        <v>0</v>
      </c>
      <c r="AN49" s="376">
        <v>0</v>
      </c>
      <c r="AO49" s="376">
        <v>0</v>
      </c>
      <c r="AP49" s="376">
        <v>0</v>
      </c>
      <c r="AQ49" s="376">
        <v>0</v>
      </c>
      <c r="AR49" s="376">
        <v>0</v>
      </c>
      <c r="AS49" s="376">
        <v>0</v>
      </c>
      <c r="AT49" s="376">
        <v>0</v>
      </c>
      <c r="AU49" s="376">
        <v>0</v>
      </c>
      <c r="AV49" s="376">
        <v>0</v>
      </c>
      <c r="AW49" s="376">
        <v>0</v>
      </c>
      <c r="AX49" s="376">
        <v>0</v>
      </c>
      <c r="AY49" s="376">
        <v>0</v>
      </c>
      <c r="AZ49" s="376">
        <v>0</v>
      </c>
      <c r="BA49" s="376" t="s">
        <v>531</v>
      </c>
      <c r="BB49" s="376" t="s">
        <v>531</v>
      </c>
      <c r="BC49" s="376" t="s">
        <v>531</v>
      </c>
      <c r="BD49" s="376" t="s">
        <v>531</v>
      </c>
      <c r="BE49" s="376" t="s">
        <v>531</v>
      </c>
      <c r="BF49" s="376" t="s">
        <v>531</v>
      </c>
      <c r="BG49" s="376" t="s">
        <v>531</v>
      </c>
      <c r="BH49" s="376" t="s">
        <v>531</v>
      </c>
      <c r="BI49" s="376" t="s">
        <v>531</v>
      </c>
    </row>
    <row r="50" spans="1:61" x14ac:dyDescent="0.25">
      <c r="A50" s="377" t="s">
        <v>603</v>
      </c>
      <c r="B50" s="378">
        <v>0</v>
      </c>
      <c r="C50" s="378">
        <v>-4800</v>
      </c>
      <c r="D50" s="378">
        <v>-4800</v>
      </c>
      <c r="E50" s="378">
        <v>-4800</v>
      </c>
      <c r="F50" s="378">
        <v>-4800</v>
      </c>
      <c r="G50" s="378">
        <v>-4800</v>
      </c>
      <c r="H50" s="378">
        <v>-4800</v>
      </c>
      <c r="I50" s="378">
        <v>-4800</v>
      </c>
      <c r="J50" s="378">
        <v>-4800</v>
      </c>
      <c r="K50" s="378">
        <v>-4800</v>
      </c>
      <c r="L50" s="378">
        <v>-4800</v>
      </c>
      <c r="M50" s="378">
        <v>-4800</v>
      </c>
      <c r="N50" s="378">
        <v>-4800</v>
      </c>
      <c r="O50" s="378">
        <v>-4800</v>
      </c>
      <c r="P50" s="378">
        <v>-4800</v>
      </c>
      <c r="Q50" s="378">
        <v>-4800</v>
      </c>
      <c r="R50" s="378">
        <v>-4800</v>
      </c>
      <c r="S50" s="378">
        <v>-4800</v>
      </c>
      <c r="T50" s="378">
        <v>-4800</v>
      </c>
      <c r="U50" s="378">
        <v>-4800</v>
      </c>
      <c r="V50" s="378">
        <v>-4800</v>
      </c>
      <c r="W50" s="378">
        <v>-4800</v>
      </c>
      <c r="X50" s="378">
        <v>-4800</v>
      </c>
      <c r="Y50" s="378">
        <v>-4800</v>
      </c>
      <c r="Z50" s="378">
        <v>-4800</v>
      </c>
      <c r="AA50" s="378">
        <v>-4800</v>
      </c>
      <c r="AB50" s="378">
        <v>-4800</v>
      </c>
      <c r="AC50" s="378">
        <v>-4800</v>
      </c>
      <c r="AD50" s="378">
        <v>-4800</v>
      </c>
      <c r="AE50" s="378">
        <v>-4800</v>
      </c>
      <c r="AF50" s="378">
        <v>-4800</v>
      </c>
      <c r="AG50" s="378">
        <v>-4800</v>
      </c>
      <c r="AH50" s="378">
        <v>-4800</v>
      </c>
      <c r="AI50" s="378">
        <v>-4800</v>
      </c>
      <c r="AJ50" s="378">
        <v>-4800</v>
      </c>
      <c r="AK50" s="378">
        <v>-4800</v>
      </c>
      <c r="AL50" s="378">
        <v>-4800</v>
      </c>
      <c r="AM50" s="378">
        <v>-4800</v>
      </c>
      <c r="AN50" s="378">
        <v>-4800</v>
      </c>
      <c r="AO50" s="378">
        <v>-4800</v>
      </c>
      <c r="AP50" s="378">
        <v>-4800</v>
      </c>
      <c r="AQ50" s="378">
        <v>-4800</v>
      </c>
      <c r="AR50" s="378">
        <v>-4800</v>
      </c>
      <c r="AS50" s="378">
        <v>-4800</v>
      </c>
      <c r="AT50" s="378">
        <v>-4800</v>
      </c>
      <c r="AU50" s="378">
        <v>-4800</v>
      </c>
      <c r="AV50" s="378">
        <v>-4800</v>
      </c>
      <c r="AW50" s="378">
        <v>-4800</v>
      </c>
      <c r="AX50" s="378">
        <v>-4800</v>
      </c>
      <c r="AY50" s="378">
        <v>-4800</v>
      </c>
      <c r="AZ50" s="378">
        <v>-4800</v>
      </c>
      <c r="BA50" s="378" t="s">
        <v>531</v>
      </c>
      <c r="BB50" s="378" t="s">
        <v>531</v>
      </c>
      <c r="BC50" s="378" t="s">
        <v>531</v>
      </c>
      <c r="BD50" s="378" t="s">
        <v>531</v>
      </c>
      <c r="BE50" s="378" t="s">
        <v>531</v>
      </c>
      <c r="BF50" s="378" t="s">
        <v>531</v>
      </c>
      <c r="BG50" s="378" t="s">
        <v>531</v>
      </c>
      <c r="BH50" s="378" t="s">
        <v>531</v>
      </c>
      <c r="BI50" s="378" t="s">
        <v>531</v>
      </c>
    </row>
    <row r="51" spans="1:61" x14ac:dyDescent="0.25">
      <c r="A51" s="377" t="s">
        <v>604</v>
      </c>
      <c r="B51" s="379">
        <v>0</v>
      </c>
      <c r="C51" s="379">
        <v>0</v>
      </c>
      <c r="D51" s="379">
        <v>0</v>
      </c>
      <c r="E51" s="379">
        <v>0</v>
      </c>
      <c r="F51" s="379">
        <v>0</v>
      </c>
      <c r="G51" s="379">
        <v>0</v>
      </c>
      <c r="H51" s="379">
        <v>0</v>
      </c>
      <c r="I51" s="379">
        <v>0</v>
      </c>
      <c r="J51" s="379">
        <v>0</v>
      </c>
      <c r="K51" s="379">
        <v>0</v>
      </c>
      <c r="L51" s="379">
        <v>0</v>
      </c>
      <c r="M51" s="379">
        <v>0</v>
      </c>
      <c r="N51" s="379">
        <v>0</v>
      </c>
      <c r="O51" s="379">
        <v>0</v>
      </c>
      <c r="P51" s="379">
        <v>0</v>
      </c>
      <c r="Q51" s="379">
        <v>0</v>
      </c>
      <c r="R51" s="379">
        <v>0</v>
      </c>
      <c r="S51" s="379">
        <v>0</v>
      </c>
      <c r="T51" s="379">
        <v>0</v>
      </c>
      <c r="U51" s="379">
        <v>0</v>
      </c>
      <c r="V51" s="379">
        <v>0</v>
      </c>
      <c r="W51" s="379">
        <v>0</v>
      </c>
      <c r="X51" s="379">
        <v>0</v>
      </c>
      <c r="Y51" s="379">
        <v>0</v>
      </c>
      <c r="Z51" s="379">
        <v>0</v>
      </c>
      <c r="AA51" s="379">
        <v>0</v>
      </c>
      <c r="AB51" s="379">
        <v>0</v>
      </c>
      <c r="AC51" s="379">
        <v>0</v>
      </c>
      <c r="AD51" s="379">
        <v>0</v>
      </c>
      <c r="AE51" s="379">
        <v>0</v>
      </c>
      <c r="AF51" s="379">
        <v>0</v>
      </c>
      <c r="AG51" s="379">
        <v>0</v>
      </c>
      <c r="AH51" s="379">
        <v>0</v>
      </c>
      <c r="AI51" s="379">
        <v>0</v>
      </c>
      <c r="AJ51" s="379">
        <v>0</v>
      </c>
      <c r="AK51" s="379">
        <v>0</v>
      </c>
      <c r="AL51" s="379">
        <v>0</v>
      </c>
      <c r="AM51" s="379">
        <v>0</v>
      </c>
      <c r="AN51" s="379">
        <v>0</v>
      </c>
      <c r="AO51" s="379">
        <v>0</v>
      </c>
      <c r="AP51" s="379">
        <v>0</v>
      </c>
      <c r="AQ51" s="379">
        <v>0</v>
      </c>
      <c r="AR51" s="379">
        <v>0</v>
      </c>
      <c r="AS51" s="379">
        <v>0</v>
      </c>
      <c r="AT51" s="379">
        <v>0</v>
      </c>
      <c r="AU51" s="379">
        <v>0</v>
      </c>
      <c r="AV51" s="379">
        <v>0</v>
      </c>
      <c r="AW51" s="379">
        <v>0</v>
      </c>
      <c r="AX51" s="379">
        <v>0</v>
      </c>
      <c r="AY51" s="379">
        <v>0</v>
      </c>
      <c r="AZ51" s="379">
        <v>0</v>
      </c>
      <c r="BA51" s="379" t="s">
        <v>531</v>
      </c>
      <c r="BB51" s="379" t="s">
        <v>531</v>
      </c>
      <c r="BC51" s="379" t="s">
        <v>531</v>
      </c>
      <c r="BD51" s="379" t="s">
        <v>531</v>
      </c>
      <c r="BE51" s="379" t="s">
        <v>531</v>
      </c>
      <c r="BF51" s="379" t="s">
        <v>531</v>
      </c>
      <c r="BG51" s="379" t="s">
        <v>531</v>
      </c>
      <c r="BH51" s="379" t="s">
        <v>531</v>
      </c>
      <c r="BI51" s="379" t="s">
        <v>531</v>
      </c>
    </row>
    <row r="52" spans="1:61" hidden="1" x14ac:dyDescent="0.25">
      <c r="A52" s="377" t="s">
        <v>605</v>
      </c>
      <c r="B52" s="377"/>
      <c r="C52" s="377"/>
      <c r="D52" s="377"/>
      <c r="E52" s="377"/>
      <c r="F52" s="377"/>
      <c r="G52" s="377"/>
      <c r="H52" s="377"/>
      <c r="I52" s="377"/>
      <c r="J52" s="377"/>
      <c r="K52" s="377"/>
      <c r="L52" s="377"/>
      <c r="M52" s="377"/>
      <c r="N52" s="377"/>
      <c r="O52" s="377"/>
      <c r="P52" s="377"/>
      <c r="Q52" s="377"/>
      <c r="R52" s="377"/>
      <c r="S52" s="377"/>
      <c r="T52" s="377"/>
      <c r="U52" s="377"/>
      <c r="V52" s="377"/>
      <c r="W52" s="377"/>
      <c r="X52" s="377"/>
      <c r="Y52" s="377"/>
      <c r="Z52" s="377"/>
      <c r="AA52" s="377"/>
      <c r="AB52" s="377"/>
      <c r="AC52" s="377"/>
      <c r="AD52" s="377"/>
      <c r="AE52" s="377"/>
      <c r="AF52" s="377"/>
      <c r="AG52" s="377"/>
      <c r="AH52" s="377"/>
      <c r="AI52" s="377"/>
      <c r="AJ52" s="377"/>
      <c r="AK52" s="377"/>
      <c r="AL52" s="377"/>
      <c r="AM52" s="377"/>
      <c r="AN52" s="377"/>
      <c r="AO52" s="377"/>
      <c r="AP52" s="377"/>
      <c r="AQ52" s="377"/>
      <c r="AR52" s="377"/>
      <c r="AS52" s="377"/>
      <c r="AT52" s="377"/>
      <c r="AU52" s="377"/>
      <c r="AV52" s="377"/>
      <c r="AW52" s="377"/>
      <c r="AX52" s="377"/>
      <c r="AY52" s="377"/>
      <c r="AZ52" s="377"/>
      <c r="BA52" s="377"/>
      <c r="BB52" s="377"/>
      <c r="BC52" s="377"/>
      <c r="BD52" s="377"/>
      <c r="BE52" s="377"/>
      <c r="BF52" s="377"/>
      <c r="BG52" s="377"/>
      <c r="BH52" s="377"/>
      <c r="BI52" s="377"/>
    </row>
    <row r="53" spans="1:61" hidden="1" x14ac:dyDescent="0.25"/>
    <row r="54" spans="1:61" hidden="1" x14ac:dyDescent="0.25"/>
    <row r="55" spans="1:61" hidden="1" x14ac:dyDescent="0.25"/>
    <row r="56" spans="1:61" hidden="1" x14ac:dyDescent="0.25"/>
    <row r="57" spans="1:61" hidden="1" x14ac:dyDescent="0.25"/>
    <row r="58" spans="1:61" hidden="1" x14ac:dyDescent="0.25"/>
    <row r="60" spans="1:61" ht="16.5" thickBot="1" x14ac:dyDescent="0.3">
      <c r="A60" s="380"/>
      <c r="B60" s="381"/>
      <c r="C60" s="381"/>
      <c r="D60" s="381"/>
      <c r="E60" s="381"/>
      <c r="F60" s="381"/>
      <c r="G60" s="381"/>
      <c r="H60" s="381"/>
      <c r="I60" s="381"/>
      <c r="J60" s="381"/>
      <c r="K60" s="381"/>
      <c r="L60" s="382"/>
      <c r="M60" s="382"/>
      <c r="N60" s="382"/>
      <c r="O60" s="382"/>
      <c r="P60" s="382"/>
      <c r="Q60" s="382"/>
      <c r="R60" s="382"/>
      <c r="S60" s="382"/>
      <c r="T60" s="382"/>
      <c r="U60" s="382"/>
      <c r="V60" s="382"/>
    </row>
    <row r="61" spans="1:61" s="350" customFormat="1" x14ac:dyDescent="0.25">
      <c r="A61" s="383" t="s">
        <v>606</v>
      </c>
      <c r="B61" s="368">
        <v>2027</v>
      </c>
      <c r="C61" s="368">
        <v>2028</v>
      </c>
      <c r="D61" s="368">
        <v>2029</v>
      </c>
      <c r="E61" s="368">
        <v>2030</v>
      </c>
      <c r="F61" s="368">
        <v>2031</v>
      </c>
      <c r="G61" s="368">
        <v>2032</v>
      </c>
      <c r="H61" s="368">
        <v>2033</v>
      </c>
      <c r="I61" s="368">
        <v>2034</v>
      </c>
      <c r="J61" s="368">
        <v>2035</v>
      </c>
      <c r="K61" s="368">
        <v>2036</v>
      </c>
      <c r="L61" s="368">
        <v>2037</v>
      </c>
      <c r="M61" s="368">
        <v>2038</v>
      </c>
      <c r="N61" s="368">
        <v>2039</v>
      </c>
      <c r="O61" s="368">
        <v>2040</v>
      </c>
      <c r="P61" s="368">
        <v>2041</v>
      </c>
      <c r="Q61" s="368">
        <v>2042</v>
      </c>
      <c r="R61" s="368">
        <v>2043</v>
      </c>
      <c r="S61" s="368">
        <v>2044</v>
      </c>
      <c r="T61" s="368">
        <v>2045</v>
      </c>
      <c r="U61" s="368">
        <v>2046</v>
      </c>
      <c r="V61" s="368">
        <v>2047</v>
      </c>
      <c r="W61" s="368">
        <v>2048</v>
      </c>
      <c r="X61" s="368">
        <v>2049</v>
      </c>
      <c r="Y61" s="368">
        <v>2050</v>
      </c>
      <c r="Z61" s="368">
        <v>2051</v>
      </c>
      <c r="AA61" s="368">
        <v>2052</v>
      </c>
      <c r="AB61" s="368">
        <v>2053</v>
      </c>
      <c r="AC61" s="368">
        <v>2054</v>
      </c>
      <c r="AD61" s="368">
        <v>2055</v>
      </c>
      <c r="AE61" s="368">
        <v>2056</v>
      </c>
      <c r="AF61" s="368">
        <v>2057</v>
      </c>
      <c r="AG61" s="368">
        <v>2058</v>
      </c>
      <c r="AH61" s="368">
        <v>2059</v>
      </c>
      <c r="AI61" s="368">
        <v>2060</v>
      </c>
      <c r="AJ61" s="368">
        <v>2061</v>
      </c>
      <c r="AK61" s="368">
        <v>2062</v>
      </c>
      <c r="AL61" s="368">
        <v>2063</v>
      </c>
      <c r="AM61" s="368">
        <v>2064</v>
      </c>
      <c r="AN61" s="368">
        <v>2065</v>
      </c>
      <c r="AO61" s="368">
        <v>2066</v>
      </c>
      <c r="AP61" s="368">
        <v>2067</v>
      </c>
      <c r="AQ61" s="368">
        <v>2068</v>
      </c>
      <c r="AR61" s="368">
        <v>2069</v>
      </c>
      <c r="AS61" s="368">
        <v>2070</v>
      </c>
      <c r="AT61" s="368">
        <v>2071</v>
      </c>
      <c r="AU61" s="368">
        <v>2072</v>
      </c>
      <c r="AV61" s="368">
        <v>2073</v>
      </c>
      <c r="AW61" s="368">
        <v>2074</v>
      </c>
      <c r="AX61" s="368">
        <v>2075</v>
      </c>
      <c r="AY61" s="368">
        <v>2076</v>
      </c>
      <c r="AZ61" s="368">
        <v>2077</v>
      </c>
      <c r="BA61" s="368" t="s">
        <v>531</v>
      </c>
      <c r="BB61" s="368" t="s">
        <v>531</v>
      </c>
      <c r="BC61" s="368" t="s">
        <v>531</v>
      </c>
      <c r="BD61" s="368" t="s">
        <v>531</v>
      </c>
      <c r="BE61" s="368" t="s">
        <v>531</v>
      </c>
      <c r="BF61" s="368" t="s">
        <v>531</v>
      </c>
      <c r="BG61" s="368" t="s">
        <v>531</v>
      </c>
      <c r="BH61" s="368" t="s">
        <v>531</v>
      </c>
      <c r="BI61" s="368" t="s">
        <v>531</v>
      </c>
    </row>
    <row r="62" spans="1:61" s="334" customFormat="1" ht="14.25" x14ac:dyDescent="0.25">
      <c r="A62" s="384" t="s">
        <v>316</v>
      </c>
      <c r="B62" s="385">
        <v>0</v>
      </c>
      <c r="C62" s="385">
        <v>0</v>
      </c>
      <c r="D62" s="385">
        <v>0</v>
      </c>
      <c r="E62" s="385">
        <v>0</v>
      </c>
      <c r="F62" s="385">
        <v>0</v>
      </c>
      <c r="G62" s="385">
        <v>0</v>
      </c>
      <c r="H62" s="385">
        <v>0</v>
      </c>
      <c r="I62" s="385">
        <v>0</v>
      </c>
      <c r="J62" s="385">
        <v>0</v>
      </c>
      <c r="K62" s="385">
        <v>0</v>
      </c>
      <c r="L62" s="385">
        <v>0</v>
      </c>
      <c r="M62" s="385">
        <v>0</v>
      </c>
      <c r="N62" s="385">
        <v>0</v>
      </c>
      <c r="O62" s="385">
        <v>0</v>
      </c>
      <c r="P62" s="385">
        <v>0</v>
      </c>
      <c r="Q62" s="385">
        <v>0</v>
      </c>
      <c r="R62" s="385">
        <v>0</v>
      </c>
      <c r="S62" s="385">
        <v>0</v>
      </c>
      <c r="T62" s="385">
        <v>0</v>
      </c>
      <c r="U62" s="385">
        <v>0</v>
      </c>
      <c r="V62" s="385">
        <v>0</v>
      </c>
      <c r="W62" s="385">
        <v>0</v>
      </c>
      <c r="X62" s="385">
        <v>0</v>
      </c>
      <c r="Y62" s="385">
        <v>0</v>
      </c>
      <c r="Z62" s="385">
        <v>0</v>
      </c>
      <c r="AA62" s="385">
        <v>0</v>
      </c>
      <c r="AB62" s="385">
        <v>0</v>
      </c>
      <c r="AC62" s="385">
        <v>0</v>
      </c>
      <c r="AD62" s="385">
        <v>0</v>
      </c>
      <c r="AE62" s="385">
        <v>0</v>
      </c>
      <c r="AF62" s="385">
        <v>0</v>
      </c>
      <c r="AG62" s="385">
        <v>0</v>
      </c>
      <c r="AH62" s="385">
        <v>0</v>
      </c>
      <c r="AI62" s="385">
        <v>0</v>
      </c>
      <c r="AJ62" s="385">
        <v>0</v>
      </c>
      <c r="AK62" s="385">
        <v>0</v>
      </c>
      <c r="AL62" s="385">
        <v>0</v>
      </c>
      <c r="AM62" s="385">
        <v>0</v>
      </c>
      <c r="AN62" s="385">
        <v>0</v>
      </c>
      <c r="AO62" s="385">
        <v>0</v>
      </c>
      <c r="AP62" s="385">
        <v>0</v>
      </c>
      <c r="AQ62" s="385">
        <v>0</v>
      </c>
      <c r="AR62" s="385">
        <v>0</v>
      </c>
      <c r="AS62" s="385">
        <v>0</v>
      </c>
      <c r="AT62" s="385">
        <v>0</v>
      </c>
      <c r="AU62" s="385">
        <v>0</v>
      </c>
      <c r="AV62" s="385">
        <v>0</v>
      </c>
      <c r="AW62" s="385">
        <v>0</v>
      </c>
      <c r="AX62" s="385">
        <v>0</v>
      </c>
      <c r="AY62" s="385">
        <v>0</v>
      </c>
      <c r="AZ62" s="385">
        <v>0</v>
      </c>
      <c r="BA62" s="385" t="s">
        <v>531</v>
      </c>
      <c r="BB62" s="385" t="s">
        <v>531</v>
      </c>
      <c r="BC62" s="385" t="s">
        <v>531</v>
      </c>
      <c r="BD62" s="385" t="s">
        <v>531</v>
      </c>
      <c r="BE62" s="385" t="s">
        <v>531</v>
      </c>
      <c r="BF62" s="385" t="s">
        <v>531</v>
      </c>
      <c r="BG62" s="385" t="s">
        <v>531</v>
      </c>
      <c r="BH62" s="385" t="s">
        <v>531</v>
      </c>
      <c r="BI62" s="385" t="s">
        <v>531</v>
      </c>
    </row>
    <row r="63" spans="1:61" x14ac:dyDescent="0.25">
      <c r="A63" s="386" t="s">
        <v>315</v>
      </c>
      <c r="B63" s="387">
        <v>0</v>
      </c>
      <c r="C63" s="387">
        <v>3084892.1806600001</v>
      </c>
      <c r="D63" s="387">
        <v>3094135.6939866664</v>
      </c>
      <c r="E63" s="387">
        <v>3103379.2073133336</v>
      </c>
      <c r="F63" s="387">
        <v>3112622.72064</v>
      </c>
      <c r="G63" s="387">
        <v>3121866.2339666667</v>
      </c>
      <c r="H63" s="387">
        <v>3131109.7472933335</v>
      </c>
      <c r="I63" s="387">
        <v>3140353.2606199998</v>
      </c>
      <c r="J63" s="387">
        <v>3149596.7739466666</v>
      </c>
      <c r="K63" s="387">
        <v>3158840.2872733334</v>
      </c>
      <c r="L63" s="387">
        <v>3168083.8005999997</v>
      </c>
      <c r="M63" s="387">
        <v>3177327.3139266665</v>
      </c>
      <c r="N63" s="387">
        <v>3186570.8272533333</v>
      </c>
      <c r="O63" s="387">
        <v>3195814.3405799996</v>
      </c>
      <c r="P63" s="387">
        <v>3205057.8539066664</v>
      </c>
      <c r="Q63" s="387">
        <v>3214301.3672333332</v>
      </c>
      <c r="R63" s="387">
        <v>3223544.88056</v>
      </c>
      <c r="S63" s="387">
        <v>3232788.3938866667</v>
      </c>
      <c r="T63" s="387">
        <v>3242031.9072133331</v>
      </c>
      <c r="U63" s="387">
        <v>3251275.4205399998</v>
      </c>
      <c r="V63" s="387">
        <v>3260518.9338666666</v>
      </c>
      <c r="W63" s="387">
        <v>3269762.4471933329</v>
      </c>
      <c r="X63" s="387">
        <v>3279005.9605199997</v>
      </c>
      <c r="Y63" s="387">
        <v>3288249.4738466665</v>
      </c>
      <c r="Z63" s="387">
        <v>3297492.9871733333</v>
      </c>
      <c r="AA63" s="387">
        <v>3306736.5005000001</v>
      </c>
      <c r="AB63" s="387">
        <v>3315980.0138266664</v>
      </c>
      <c r="AC63" s="387">
        <v>3325223.5271533332</v>
      </c>
      <c r="AD63" s="387">
        <v>3334467.04048</v>
      </c>
      <c r="AE63" s="387">
        <v>3343710.5538066668</v>
      </c>
      <c r="AF63" s="387">
        <v>3352954.0671333335</v>
      </c>
      <c r="AG63" s="387">
        <v>3362197.5804599999</v>
      </c>
      <c r="AH63" s="387">
        <v>3371441.0937866666</v>
      </c>
      <c r="AI63" s="387">
        <v>3380684.6071133334</v>
      </c>
      <c r="AJ63" s="387">
        <v>3389928.1204399997</v>
      </c>
      <c r="AK63" s="387">
        <v>3399171.633766667</v>
      </c>
      <c r="AL63" s="387">
        <v>3408415.1470933333</v>
      </c>
      <c r="AM63" s="387">
        <v>3417658.6604200001</v>
      </c>
      <c r="AN63" s="387">
        <v>3426902.1737466669</v>
      </c>
      <c r="AO63" s="387">
        <v>3436145.6870733332</v>
      </c>
      <c r="AP63" s="387">
        <v>3445389.2004</v>
      </c>
      <c r="AQ63" s="387">
        <v>3454632.7137266668</v>
      </c>
      <c r="AR63" s="387">
        <v>3463876.2270533335</v>
      </c>
      <c r="AS63" s="387">
        <v>3473119.7403799999</v>
      </c>
      <c r="AT63" s="387">
        <v>3482363.2537066666</v>
      </c>
      <c r="AU63" s="387">
        <v>3491606.7670333334</v>
      </c>
      <c r="AV63" s="387">
        <v>3500850.2803599997</v>
      </c>
      <c r="AW63" s="387">
        <v>3510093.7936866665</v>
      </c>
      <c r="AX63" s="387">
        <v>3519337.3070133333</v>
      </c>
      <c r="AY63" s="387">
        <v>3528580.8203400001</v>
      </c>
      <c r="AZ63" s="387">
        <v>3537824.3336666664</v>
      </c>
      <c r="BA63" s="387" t="s">
        <v>531</v>
      </c>
      <c r="BB63" s="387" t="s">
        <v>531</v>
      </c>
      <c r="BC63" s="387" t="s">
        <v>531</v>
      </c>
      <c r="BD63" s="387" t="s">
        <v>531</v>
      </c>
      <c r="BE63" s="387" t="s">
        <v>531</v>
      </c>
      <c r="BF63" s="387" t="s">
        <v>531</v>
      </c>
      <c r="BG63" s="387" t="s">
        <v>531</v>
      </c>
      <c r="BH63" s="387" t="s">
        <v>531</v>
      </c>
      <c r="BI63" s="387" t="s">
        <v>531</v>
      </c>
    </row>
    <row r="64" spans="1:61" x14ac:dyDescent="0.25">
      <c r="A64" s="388" t="s">
        <v>314</v>
      </c>
      <c r="B64" s="387">
        <v>0</v>
      </c>
      <c r="C64" s="387">
        <v>4000000</v>
      </c>
      <c r="D64" s="387">
        <v>4000000</v>
      </c>
      <c r="E64" s="387">
        <v>4000000</v>
      </c>
      <c r="F64" s="387">
        <v>4000000</v>
      </c>
      <c r="G64" s="387">
        <v>4000000</v>
      </c>
      <c r="H64" s="387">
        <v>4000000</v>
      </c>
      <c r="I64" s="387">
        <v>4000000</v>
      </c>
      <c r="J64" s="387">
        <v>4000000</v>
      </c>
      <c r="K64" s="387">
        <v>4000000</v>
      </c>
      <c r="L64" s="387">
        <v>4000000</v>
      </c>
      <c r="M64" s="387">
        <v>4000000</v>
      </c>
      <c r="N64" s="387">
        <v>4000000</v>
      </c>
      <c r="O64" s="387">
        <v>4000000</v>
      </c>
      <c r="P64" s="387">
        <v>4000000</v>
      </c>
      <c r="Q64" s="387">
        <v>4000000</v>
      </c>
      <c r="R64" s="387">
        <v>4000000</v>
      </c>
      <c r="S64" s="387">
        <v>4000000</v>
      </c>
      <c r="T64" s="387">
        <v>4000000</v>
      </c>
      <c r="U64" s="387">
        <v>4000000</v>
      </c>
      <c r="V64" s="387">
        <v>4000000</v>
      </c>
      <c r="W64" s="387">
        <v>4000000</v>
      </c>
      <c r="X64" s="387">
        <v>4000000</v>
      </c>
      <c r="Y64" s="387">
        <v>4000000</v>
      </c>
      <c r="Z64" s="387">
        <v>4000000</v>
      </c>
      <c r="AA64" s="387">
        <v>4000000</v>
      </c>
      <c r="AB64" s="387">
        <v>4000000</v>
      </c>
      <c r="AC64" s="387">
        <v>4000000</v>
      </c>
      <c r="AD64" s="387">
        <v>4000000</v>
      </c>
      <c r="AE64" s="387">
        <v>4000000</v>
      </c>
      <c r="AF64" s="387">
        <v>4000000</v>
      </c>
      <c r="AG64" s="387">
        <v>4000000</v>
      </c>
      <c r="AH64" s="387">
        <v>4000000</v>
      </c>
      <c r="AI64" s="387">
        <v>4000000</v>
      </c>
      <c r="AJ64" s="387">
        <v>4000000</v>
      </c>
      <c r="AK64" s="387">
        <v>4000000</v>
      </c>
      <c r="AL64" s="387">
        <v>4000000</v>
      </c>
      <c r="AM64" s="387">
        <v>4000000</v>
      </c>
      <c r="AN64" s="387">
        <v>4000000</v>
      </c>
      <c r="AO64" s="387">
        <v>4000000</v>
      </c>
      <c r="AP64" s="387">
        <v>4000000</v>
      </c>
      <c r="AQ64" s="387">
        <v>4000000</v>
      </c>
      <c r="AR64" s="387">
        <v>4000000</v>
      </c>
      <c r="AS64" s="387">
        <v>4000000</v>
      </c>
      <c r="AT64" s="387">
        <v>4000000</v>
      </c>
      <c r="AU64" s="387">
        <v>4000000</v>
      </c>
      <c r="AV64" s="387">
        <v>4000000</v>
      </c>
      <c r="AW64" s="387">
        <v>4000000</v>
      </c>
      <c r="AX64" s="387">
        <v>4000000</v>
      </c>
      <c r="AY64" s="387">
        <v>4000000</v>
      </c>
      <c r="AZ64" s="387">
        <v>4000000</v>
      </c>
      <c r="BA64" s="387" t="s">
        <v>531</v>
      </c>
      <c r="BB64" s="387" t="s">
        <v>531</v>
      </c>
      <c r="BC64" s="387" t="s">
        <v>531</v>
      </c>
      <c r="BD64" s="387" t="s">
        <v>531</v>
      </c>
      <c r="BE64" s="387" t="s">
        <v>531</v>
      </c>
      <c r="BF64" s="387" t="s">
        <v>531</v>
      </c>
      <c r="BG64" s="387" t="s">
        <v>531</v>
      </c>
      <c r="BH64" s="387" t="s">
        <v>531</v>
      </c>
      <c r="BI64" s="387" t="s">
        <v>531</v>
      </c>
    </row>
    <row r="65" spans="1:61" x14ac:dyDescent="0.25">
      <c r="A65" s="388" t="str">
        <f>A30</f>
        <v>Прочие расходы при эксплуатации объекта, руб. без НДС</v>
      </c>
      <c r="B65" s="387">
        <v>0</v>
      </c>
      <c r="C65" s="387">
        <v>0</v>
      </c>
      <c r="D65" s="387">
        <v>0</v>
      </c>
      <c r="E65" s="387">
        <v>0</v>
      </c>
      <c r="F65" s="387">
        <v>0</v>
      </c>
      <c r="G65" s="387">
        <v>0</v>
      </c>
      <c r="H65" s="387">
        <v>0</v>
      </c>
      <c r="I65" s="387">
        <v>0</v>
      </c>
      <c r="J65" s="387">
        <v>0</v>
      </c>
      <c r="K65" s="387">
        <v>0</v>
      </c>
      <c r="L65" s="387">
        <v>0</v>
      </c>
      <c r="M65" s="387">
        <v>0</v>
      </c>
      <c r="N65" s="387">
        <v>0</v>
      </c>
      <c r="O65" s="387">
        <v>0</v>
      </c>
      <c r="P65" s="387">
        <v>0</v>
      </c>
      <c r="Q65" s="387">
        <v>0</v>
      </c>
      <c r="R65" s="387">
        <v>0</v>
      </c>
      <c r="S65" s="387">
        <v>0</v>
      </c>
      <c r="T65" s="387">
        <v>0</v>
      </c>
      <c r="U65" s="387">
        <v>0</v>
      </c>
      <c r="V65" s="387">
        <v>0</v>
      </c>
      <c r="W65" s="387">
        <v>0</v>
      </c>
      <c r="X65" s="387">
        <v>0</v>
      </c>
      <c r="Y65" s="387">
        <v>0</v>
      </c>
      <c r="Z65" s="387">
        <v>0</v>
      </c>
      <c r="AA65" s="387">
        <v>0</v>
      </c>
      <c r="AB65" s="387">
        <v>0</v>
      </c>
      <c r="AC65" s="387">
        <v>0</v>
      </c>
      <c r="AD65" s="387">
        <v>0</v>
      </c>
      <c r="AE65" s="387">
        <v>0</v>
      </c>
      <c r="AF65" s="387">
        <v>0</v>
      </c>
      <c r="AG65" s="387">
        <v>0</v>
      </c>
      <c r="AH65" s="387">
        <v>0</v>
      </c>
      <c r="AI65" s="387">
        <v>0</v>
      </c>
      <c r="AJ65" s="387">
        <v>0</v>
      </c>
      <c r="AK65" s="387">
        <v>0</v>
      </c>
      <c r="AL65" s="387">
        <v>0</v>
      </c>
      <c r="AM65" s="387">
        <v>0</v>
      </c>
      <c r="AN65" s="387">
        <v>0</v>
      </c>
      <c r="AO65" s="387">
        <v>0</v>
      </c>
      <c r="AP65" s="387">
        <v>0</v>
      </c>
      <c r="AQ65" s="387">
        <v>0</v>
      </c>
      <c r="AR65" s="387">
        <v>0</v>
      </c>
      <c r="AS65" s="387">
        <v>0</v>
      </c>
      <c r="AT65" s="387">
        <v>0</v>
      </c>
      <c r="AU65" s="387">
        <v>0</v>
      </c>
      <c r="AV65" s="387">
        <v>0</v>
      </c>
      <c r="AW65" s="387">
        <v>0</v>
      </c>
      <c r="AX65" s="387">
        <v>0</v>
      </c>
      <c r="AY65" s="387">
        <v>0</v>
      </c>
      <c r="AZ65" s="387">
        <v>0</v>
      </c>
      <c r="BA65" s="387" t="s">
        <v>531</v>
      </c>
      <c r="BB65" s="387" t="s">
        <v>531</v>
      </c>
      <c r="BC65" s="387" t="s">
        <v>531</v>
      </c>
      <c r="BD65" s="387" t="s">
        <v>531</v>
      </c>
      <c r="BE65" s="387" t="s">
        <v>531</v>
      </c>
      <c r="BF65" s="387" t="s">
        <v>531</v>
      </c>
      <c r="BG65" s="387" t="s">
        <v>531</v>
      </c>
      <c r="BH65" s="387" t="s">
        <v>531</v>
      </c>
      <c r="BI65" s="387" t="s">
        <v>531</v>
      </c>
    </row>
    <row r="66" spans="1:61" x14ac:dyDescent="0.25">
      <c r="A66" s="388" t="s">
        <v>531</v>
      </c>
      <c r="B66" s="387"/>
      <c r="C66" s="387"/>
      <c r="D66" s="387"/>
      <c r="E66" s="387"/>
      <c r="F66" s="387"/>
      <c r="G66" s="387"/>
      <c r="H66" s="387"/>
      <c r="I66" s="387"/>
      <c r="J66" s="387"/>
      <c r="K66" s="387"/>
      <c r="L66" s="387"/>
      <c r="M66" s="387"/>
      <c r="N66" s="387"/>
      <c r="O66" s="387"/>
      <c r="P66" s="387"/>
      <c r="Q66" s="387"/>
      <c r="R66" s="387"/>
      <c r="S66" s="387"/>
      <c r="T66" s="387"/>
      <c r="U66" s="387"/>
      <c r="V66" s="387"/>
      <c r="W66" s="387"/>
      <c r="X66" s="387"/>
      <c r="Y66" s="387"/>
      <c r="Z66" s="387"/>
      <c r="AA66" s="387"/>
      <c r="AB66" s="387"/>
      <c r="AC66" s="387"/>
      <c r="AD66" s="387"/>
      <c r="AE66" s="387"/>
      <c r="AF66" s="387"/>
      <c r="AG66" s="387"/>
      <c r="AH66" s="387"/>
      <c r="AI66" s="387"/>
      <c r="AJ66" s="387"/>
      <c r="AK66" s="387"/>
      <c r="AL66" s="387"/>
      <c r="AM66" s="387"/>
      <c r="AN66" s="387"/>
      <c r="AO66" s="387"/>
      <c r="AP66" s="387"/>
      <c r="AQ66" s="387"/>
      <c r="AR66" s="387"/>
      <c r="AS66" s="387"/>
      <c r="AT66" s="387"/>
      <c r="AU66" s="387"/>
      <c r="AV66" s="387"/>
      <c r="AW66" s="387"/>
      <c r="AX66" s="387"/>
      <c r="AY66" s="387"/>
      <c r="AZ66" s="387"/>
      <c r="BA66" s="387"/>
      <c r="BB66" s="387"/>
      <c r="BC66" s="387"/>
      <c r="BD66" s="387"/>
      <c r="BE66" s="387"/>
      <c r="BF66" s="387"/>
      <c r="BG66" s="387"/>
      <c r="BH66" s="387"/>
      <c r="BI66" s="387"/>
    </row>
    <row r="67" spans="1:61" x14ac:dyDescent="0.25">
      <c r="A67" s="388" t="s">
        <v>531</v>
      </c>
      <c r="B67" s="387">
        <v>0</v>
      </c>
      <c r="C67" s="387">
        <v>0</v>
      </c>
      <c r="D67" s="387">
        <v>0</v>
      </c>
      <c r="E67" s="387">
        <v>0</v>
      </c>
      <c r="F67" s="387">
        <v>0</v>
      </c>
      <c r="G67" s="387">
        <v>0</v>
      </c>
      <c r="H67" s="387">
        <v>0</v>
      </c>
      <c r="I67" s="387">
        <v>0</v>
      </c>
      <c r="J67" s="387">
        <v>0</v>
      </c>
      <c r="K67" s="387">
        <v>0</v>
      </c>
      <c r="L67" s="387">
        <v>0</v>
      </c>
      <c r="M67" s="387">
        <v>0</v>
      </c>
      <c r="N67" s="387">
        <v>0</v>
      </c>
      <c r="O67" s="387">
        <v>0</v>
      </c>
      <c r="P67" s="387">
        <v>0</v>
      </c>
      <c r="Q67" s="387">
        <v>0</v>
      </c>
      <c r="R67" s="387">
        <v>0</v>
      </c>
      <c r="S67" s="387">
        <v>0</v>
      </c>
      <c r="T67" s="387">
        <v>0</v>
      </c>
      <c r="U67" s="387">
        <v>0</v>
      </c>
      <c r="V67" s="387">
        <v>0</v>
      </c>
      <c r="W67" s="387">
        <v>0</v>
      </c>
      <c r="X67" s="387">
        <v>0</v>
      </c>
      <c r="Y67" s="387">
        <v>0</v>
      </c>
      <c r="Z67" s="387">
        <v>0</v>
      </c>
      <c r="AA67" s="387">
        <v>0</v>
      </c>
      <c r="AB67" s="387">
        <v>0</v>
      </c>
      <c r="AC67" s="387">
        <v>0</v>
      </c>
      <c r="AD67" s="387">
        <v>0</v>
      </c>
      <c r="AE67" s="387">
        <v>0</v>
      </c>
      <c r="AF67" s="387">
        <v>0</v>
      </c>
      <c r="AG67" s="387">
        <v>0</v>
      </c>
      <c r="AH67" s="387">
        <v>0</v>
      </c>
      <c r="AI67" s="387">
        <v>0</v>
      </c>
      <c r="AJ67" s="387">
        <v>0</v>
      </c>
      <c r="AK67" s="387">
        <v>0</v>
      </c>
      <c r="AL67" s="387">
        <v>0</v>
      </c>
      <c r="AM67" s="387">
        <v>0</v>
      </c>
      <c r="AN67" s="387">
        <v>0</v>
      </c>
      <c r="AO67" s="387">
        <v>0</v>
      </c>
      <c r="AP67" s="387">
        <v>0</v>
      </c>
      <c r="AQ67" s="387">
        <v>0</v>
      </c>
      <c r="AR67" s="387">
        <v>0</v>
      </c>
      <c r="AS67" s="387">
        <v>0</v>
      </c>
      <c r="AT67" s="387">
        <v>0</v>
      </c>
      <c r="AU67" s="387">
        <v>0</v>
      </c>
      <c r="AV67" s="387">
        <v>0</v>
      </c>
      <c r="AW67" s="387">
        <v>0</v>
      </c>
      <c r="AX67" s="387">
        <v>0</v>
      </c>
      <c r="AY67" s="387">
        <v>0</v>
      </c>
      <c r="AZ67" s="387">
        <v>0</v>
      </c>
      <c r="BA67" s="387" t="s">
        <v>531</v>
      </c>
      <c r="BB67" s="387" t="s">
        <v>531</v>
      </c>
      <c r="BC67" s="387" t="s">
        <v>531</v>
      </c>
      <c r="BD67" s="387" t="s">
        <v>531</v>
      </c>
      <c r="BE67" s="387" t="s">
        <v>531</v>
      </c>
      <c r="BF67" s="387" t="s">
        <v>531</v>
      </c>
      <c r="BG67" s="387" t="s">
        <v>531</v>
      </c>
      <c r="BH67" s="387" t="s">
        <v>531</v>
      </c>
      <c r="BI67" s="387" t="s">
        <v>531</v>
      </c>
    </row>
    <row r="68" spans="1:61" x14ac:dyDescent="0.25">
      <c r="A68" s="388" t="s">
        <v>531</v>
      </c>
      <c r="B68" s="387"/>
      <c r="C68" s="387">
        <v>0</v>
      </c>
      <c r="D68" s="387">
        <v>0</v>
      </c>
      <c r="E68" s="387">
        <v>0</v>
      </c>
      <c r="F68" s="387">
        <v>0</v>
      </c>
      <c r="G68" s="387">
        <v>0</v>
      </c>
      <c r="H68" s="387">
        <v>0</v>
      </c>
      <c r="I68" s="387">
        <v>0</v>
      </c>
      <c r="J68" s="387">
        <v>0</v>
      </c>
      <c r="K68" s="387">
        <v>0</v>
      </c>
      <c r="L68" s="387">
        <v>0</v>
      </c>
      <c r="M68" s="387">
        <v>0</v>
      </c>
      <c r="N68" s="387">
        <v>0</v>
      </c>
      <c r="O68" s="387">
        <v>0</v>
      </c>
      <c r="P68" s="387">
        <v>0</v>
      </c>
      <c r="Q68" s="387">
        <v>0</v>
      </c>
      <c r="R68" s="387">
        <v>0</v>
      </c>
      <c r="S68" s="387">
        <v>0</v>
      </c>
      <c r="T68" s="387">
        <v>0</v>
      </c>
      <c r="U68" s="387">
        <v>0</v>
      </c>
      <c r="V68" s="387">
        <v>0</v>
      </c>
      <c r="W68" s="387">
        <v>0</v>
      </c>
      <c r="X68" s="387">
        <v>0</v>
      </c>
      <c r="Y68" s="387">
        <v>0</v>
      </c>
      <c r="Z68" s="387">
        <v>0</v>
      </c>
      <c r="AA68" s="387">
        <v>0</v>
      </c>
      <c r="AB68" s="387">
        <v>0</v>
      </c>
      <c r="AC68" s="387">
        <v>0</v>
      </c>
      <c r="AD68" s="387">
        <v>0</v>
      </c>
      <c r="AE68" s="387">
        <v>0</v>
      </c>
      <c r="AF68" s="387">
        <v>0</v>
      </c>
      <c r="AG68" s="387">
        <v>0</v>
      </c>
      <c r="AH68" s="387">
        <v>0</v>
      </c>
      <c r="AI68" s="387">
        <v>0</v>
      </c>
      <c r="AJ68" s="387">
        <v>0</v>
      </c>
      <c r="AK68" s="387">
        <v>0</v>
      </c>
      <c r="AL68" s="387">
        <v>0</v>
      </c>
      <c r="AM68" s="387">
        <v>0</v>
      </c>
      <c r="AN68" s="387">
        <v>0</v>
      </c>
      <c r="AO68" s="387">
        <v>0</v>
      </c>
      <c r="AP68" s="387">
        <v>0</v>
      </c>
      <c r="AQ68" s="387">
        <v>0</v>
      </c>
      <c r="AR68" s="387">
        <v>0</v>
      </c>
      <c r="AS68" s="387">
        <v>0</v>
      </c>
      <c r="AT68" s="387">
        <v>0</v>
      </c>
      <c r="AU68" s="387">
        <v>0</v>
      </c>
      <c r="AV68" s="387">
        <v>0</v>
      </c>
      <c r="AW68" s="387">
        <v>0</v>
      </c>
      <c r="AX68" s="387">
        <v>0</v>
      </c>
      <c r="AY68" s="387">
        <v>0</v>
      </c>
      <c r="AZ68" s="387">
        <v>0</v>
      </c>
      <c r="BA68" s="387" t="s">
        <v>615</v>
      </c>
      <c r="BB68" s="387" t="s">
        <v>615</v>
      </c>
      <c r="BC68" s="387" t="s">
        <v>615</v>
      </c>
      <c r="BD68" s="387" t="s">
        <v>615</v>
      </c>
      <c r="BE68" s="387" t="s">
        <v>615</v>
      </c>
      <c r="BF68" s="387" t="s">
        <v>615</v>
      </c>
      <c r="BG68" s="387" t="s">
        <v>615</v>
      </c>
      <c r="BH68" s="387" t="s">
        <v>615</v>
      </c>
      <c r="BI68" s="387" t="s">
        <v>615</v>
      </c>
    </row>
    <row r="69" spans="1:61" x14ac:dyDescent="0.25">
      <c r="A69" s="388" t="s">
        <v>312</v>
      </c>
      <c r="B69" s="387"/>
      <c r="C69" s="387">
        <v>-915107.81934000005</v>
      </c>
      <c r="D69" s="387">
        <v>-905864.30601333349</v>
      </c>
      <c r="E69" s="387">
        <v>-896620.79268666659</v>
      </c>
      <c r="F69" s="387">
        <v>-887377.27936000004</v>
      </c>
      <c r="G69" s="387">
        <v>-878133.76603333338</v>
      </c>
      <c r="H69" s="387">
        <v>-868890.25270666671</v>
      </c>
      <c r="I69" s="387">
        <v>-859646.73938000004</v>
      </c>
      <c r="J69" s="387">
        <v>-850403.22605333349</v>
      </c>
      <c r="K69" s="387">
        <v>-841159.71272666671</v>
      </c>
      <c r="L69" s="387">
        <v>-831916.19940000004</v>
      </c>
      <c r="M69" s="387">
        <v>-822672.68607333337</v>
      </c>
      <c r="N69" s="387">
        <v>-813429.17274666671</v>
      </c>
      <c r="O69" s="387">
        <v>-804185.65942000016</v>
      </c>
      <c r="P69" s="387">
        <v>-794942.14609333349</v>
      </c>
      <c r="Q69" s="387">
        <v>-785698.63276666682</v>
      </c>
      <c r="R69" s="387">
        <v>-776455.11944000016</v>
      </c>
      <c r="S69" s="387">
        <v>-767211.60611333337</v>
      </c>
      <c r="T69" s="387">
        <v>-757968.0927866667</v>
      </c>
      <c r="U69" s="387">
        <v>-748724.57946000015</v>
      </c>
      <c r="V69" s="387">
        <v>-739481.06613333349</v>
      </c>
      <c r="W69" s="387">
        <v>-730237.55280666682</v>
      </c>
      <c r="X69" s="387">
        <v>-720994.03948000015</v>
      </c>
      <c r="Y69" s="387">
        <v>-711750.52615333337</v>
      </c>
      <c r="Z69" s="387">
        <v>-702507.01282666682</v>
      </c>
      <c r="AA69" s="387">
        <v>-693263.49950000015</v>
      </c>
      <c r="AB69" s="387">
        <v>-684019.98617333337</v>
      </c>
      <c r="AC69" s="387">
        <v>-674776.4728466667</v>
      </c>
      <c r="AD69" s="387">
        <v>-665532.95952000003</v>
      </c>
      <c r="AE69" s="387">
        <v>-656289.44619333337</v>
      </c>
      <c r="AF69" s="387">
        <v>-647045.9328666667</v>
      </c>
      <c r="AG69" s="387">
        <v>-637802.41953999992</v>
      </c>
      <c r="AH69" s="387">
        <v>-628558.90621333336</v>
      </c>
      <c r="AI69" s="387">
        <v>-619315.3928866667</v>
      </c>
      <c r="AJ69" s="387">
        <v>-610071.87956000003</v>
      </c>
      <c r="AK69" s="387">
        <v>-600828.36623333325</v>
      </c>
      <c r="AL69" s="387">
        <v>-591584.85290666658</v>
      </c>
      <c r="AM69" s="387">
        <v>-582341.33958000003</v>
      </c>
      <c r="AN69" s="387">
        <v>-573097.82625333325</v>
      </c>
      <c r="AO69" s="387">
        <v>-563854.31292666658</v>
      </c>
      <c r="AP69" s="387">
        <v>-554610.79959999991</v>
      </c>
      <c r="AQ69" s="387">
        <v>-545367.28627333324</v>
      </c>
      <c r="AR69" s="387">
        <v>-536123.77294666658</v>
      </c>
      <c r="AS69" s="387">
        <v>-526880.25962000003</v>
      </c>
      <c r="AT69" s="387">
        <v>-517636.74629333336</v>
      </c>
      <c r="AU69" s="387">
        <v>-508393.23296666669</v>
      </c>
      <c r="AV69" s="387">
        <v>-499149.71964000008</v>
      </c>
      <c r="AW69" s="387">
        <v>-489906.20631333342</v>
      </c>
      <c r="AX69" s="387">
        <v>-480662.69298666681</v>
      </c>
      <c r="AY69" s="387">
        <v>-471419.17966000014</v>
      </c>
      <c r="AZ69" s="387">
        <v>-462175.66633333353</v>
      </c>
      <c r="BA69" s="387">
        <v>-462175.66633333353</v>
      </c>
      <c r="BB69" s="387">
        <v>-462175.66633333353</v>
      </c>
      <c r="BC69" s="387">
        <v>-462175.66633333353</v>
      </c>
      <c r="BD69" s="387">
        <v>-462175.66633333353</v>
      </c>
      <c r="BE69" s="387">
        <v>-462175.66633333353</v>
      </c>
      <c r="BF69" s="387">
        <v>-462175.66633333353</v>
      </c>
      <c r="BG69" s="387">
        <v>-462175.66633333353</v>
      </c>
      <c r="BH69" s="387">
        <v>-462175.66633333353</v>
      </c>
      <c r="BI69" s="387">
        <v>-462175.66633333353</v>
      </c>
    </row>
    <row r="70" spans="1:61" s="334" customFormat="1" ht="14.25" x14ac:dyDescent="0.25">
      <c r="A70" s="389" t="s">
        <v>607</v>
      </c>
      <c r="B70" s="385">
        <v>0</v>
      </c>
      <c r="C70" s="385">
        <v>3084892.1806600001</v>
      </c>
      <c r="D70" s="385">
        <v>3094135.6939866664</v>
      </c>
      <c r="E70" s="385">
        <v>3103379.2073133336</v>
      </c>
      <c r="F70" s="385">
        <v>3112622.72064</v>
      </c>
      <c r="G70" s="385">
        <v>3121866.2339666667</v>
      </c>
      <c r="H70" s="385">
        <v>3131109.7472933335</v>
      </c>
      <c r="I70" s="385">
        <v>3140353.2606199998</v>
      </c>
      <c r="J70" s="385">
        <v>3149596.7739466666</v>
      </c>
      <c r="K70" s="385">
        <v>3158840.2872733334</v>
      </c>
      <c r="L70" s="385">
        <v>3168083.8005999997</v>
      </c>
      <c r="M70" s="385">
        <v>3177327.3139266665</v>
      </c>
      <c r="N70" s="385">
        <v>3186570.8272533333</v>
      </c>
      <c r="O70" s="385">
        <v>3195814.3405799996</v>
      </c>
      <c r="P70" s="385">
        <v>3205057.8539066664</v>
      </c>
      <c r="Q70" s="385">
        <v>3214301.3672333332</v>
      </c>
      <c r="R70" s="385">
        <v>3223544.88056</v>
      </c>
      <c r="S70" s="385">
        <v>3232788.3938866667</v>
      </c>
      <c r="T70" s="385">
        <v>3242031.9072133331</v>
      </c>
      <c r="U70" s="385">
        <v>3251275.4205399998</v>
      </c>
      <c r="V70" s="385">
        <v>3260518.9338666666</v>
      </c>
      <c r="W70" s="385">
        <v>3269762.4471933329</v>
      </c>
      <c r="X70" s="385">
        <v>3279005.9605199997</v>
      </c>
      <c r="Y70" s="385">
        <v>3288249.4738466665</v>
      </c>
      <c r="Z70" s="385">
        <v>3297492.9871733333</v>
      </c>
      <c r="AA70" s="385">
        <v>3306736.5005000001</v>
      </c>
      <c r="AB70" s="385">
        <v>3315980.0138266664</v>
      </c>
      <c r="AC70" s="385">
        <v>3325223.5271533332</v>
      </c>
      <c r="AD70" s="385">
        <v>3334467.04048</v>
      </c>
      <c r="AE70" s="385">
        <v>3343710.5538066668</v>
      </c>
      <c r="AF70" s="385">
        <v>3352954.0671333335</v>
      </c>
      <c r="AG70" s="385">
        <v>3362197.5804599999</v>
      </c>
      <c r="AH70" s="385">
        <v>3371441.0937866666</v>
      </c>
      <c r="AI70" s="385">
        <v>3380684.6071133334</v>
      </c>
      <c r="AJ70" s="385">
        <v>3389928.1204399997</v>
      </c>
      <c r="AK70" s="385">
        <v>3399171.633766667</v>
      </c>
      <c r="AL70" s="385">
        <v>3408415.1470933333</v>
      </c>
      <c r="AM70" s="385">
        <v>3417658.6604200001</v>
      </c>
      <c r="AN70" s="385">
        <v>3426902.1737466669</v>
      </c>
      <c r="AO70" s="385">
        <v>3436145.6870733332</v>
      </c>
      <c r="AP70" s="385">
        <v>3445389.2004</v>
      </c>
      <c r="AQ70" s="385">
        <v>3454632.7137266668</v>
      </c>
      <c r="AR70" s="385">
        <v>3463876.2270533335</v>
      </c>
      <c r="AS70" s="385">
        <v>3473119.7403799999</v>
      </c>
      <c r="AT70" s="385">
        <v>3482363.2537066666</v>
      </c>
      <c r="AU70" s="385">
        <v>3491606.7670333334</v>
      </c>
      <c r="AV70" s="385">
        <v>3500850.2803599997</v>
      </c>
      <c r="AW70" s="385">
        <v>3510093.7936866665</v>
      </c>
      <c r="AX70" s="385">
        <v>3519337.3070133333</v>
      </c>
      <c r="AY70" s="385">
        <v>3528580.8203400001</v>
      </c>
      <c r="AZ70" s="385">
        <v>3537824.3336666664</v>
      </c>
      <c r="BA70" s="385" t="s">
        <v>531</v>
      </c>
      <c r="BB70" s="385" t="s">
        <v>531</v>
      </c>
      <c r="BC70" s="385" t="s">
        <v>531</v>
      </c>
      <c r="BD70" s="385" t="s">
        <v>531</v>
      </c>
      <c r="BE70" s="385" t="s">
        <v>531</v>
      </c>
      <c r="BF70" s="385" t="s">
        <v>531</v>
      </c>
      <c r="BG70" s="385" t="s">
        <v>531</v>
      </c>
      <c r="BH70" s="385" t="s">
        <v>531</v>
      </c>
      <c r="BI70" s="385" t="s">
        <v>531</v>
      </c>
    </row>
    <row r="71" spans="1:61" x14ac:dyDescent="0.25">
      <c r="A71" s="388" t="s">
        <v>308</v>
      </c>
      <c r="B71" s="387">
        <v>0</v>
      </c>
      <c r="C71" s="387">
        <v>-840319.39333333343</v>
      </c>
      <c r="D71" s="387">
        <v>-840319.39333333343</v>
      </c>
      <c r="E71" s="387">
        <v>-840319.39333333343</v>
      </c>
      <c r="F71" s="387">
        <v>-840319.39333333343</v>
      </c>
      <c r="G71" s="387">
        <v>-840319.39333333343</v>
      </c>
      <c r="H71" s="387">
        <v>-840319.39333333343</v>
      </c>
      <c r="I71" s="387">
        <v>-840319.39333333343</v>
      </c>
      <c r="J71" s="387">
        <v>-840319.39333333343</v>
      </c>
      <c r="K71" s="387">
        <v>-840319.39333333343</v>
      </c>
      <c r="L71" s="387">
        <v>-840319.39333333343</v>
      </c>
      <c r="M71" s="387">
        <v>-840319.39333333343</v>
      </c>
      <c r="N71" s="387">
        <v>-840319.39333333343</v>
      </c>
      <c r="O71" s="387">
        <v>-840319.39333333343</v>
      </c>
      <c r="P71" s="387">
        <v>-840319.39333333343</v>
      </c>
      <c r="Q71" s="387">
        <v>-840319.39333333343</v>
      </c>
      <c r="R71" s="387">
        <v>-840319.39333333343</v>
      </c>
      <c r="S71" s="387">
        <v>-840319.39333333343</v>
      </c>
      <c r="T71" s="387">
        <v>-840319.39333333343</v>
      </c>
      <c r="U71" s="387">
        <v>-840319.39333333343</v>
      </c>
      <c r="V71" s="387">
        <v>-840319.39333333343</v>
      </c>
      <c r="W71" s="387">
        <v>-840319.39333333343</v>
      </c>
      <c r="X71" s="387">
        <v>-840319.39333333343</v>
      </c>
      <c r="Y71" s="387">
        <v>-840319.39333333343</v>
      </c>
      <c r="Z71" s="387">
        <v>-840319.39333333343</v>
      </c>
      <c r="AA71" s="387">
        <v>-840319.39333333343</v>
      </c>
      <c r="AB71" s="387">
        <v>-840319.39333333343</v>
      </c>
      <c r="AC71" s="387">
        <v>-840319.39333333343</v>
      </c>
      <c r="AD71" s="387">
        <v>-840319.39333333343</v>
      </c>
      <c r="AE71" s="387">
        <v>-840319.39333333343</v>
      </c>
      <c r="AF71" s="387">
        <v>-840319.39333333343</v>
      </c>
      <c r="AG71" s="387">
        <v>-840319.39333333343</v>
      </c>
      <c r="AH71" s="387">
        <v>-840319.39333333343</v>
      </c>
      <c r="AI71" s="387">
        <v>-840319.39333333343</v>
      </c>
      <c r="AJ71" s="387">
        <v>-840319.39333333343</v>
      </c>
      <c r="AK71" s="387">
        <v>-840319.39333333343</v>
      </c>
      <c r="AL71" s="387">
        <v>-840319.39333333343</v>
      </c>
      <c r="AM71" s="387">
        <v>-840319.39333333343</v>
      </c>
      <c r="AN71" s="387">
        <v>-840319.39333333343</v>
      </c>
      <c r="AO71" s="387">
        <v>-840319.39333333343</v>
      </c>
      <c r="AP71" s="387">
        <v>-840319.39333333343</v>
      </c>
      <c r="AQ71" s="387">
        <v>-840319.39333333343</v>
      </c>
      <c r="AR71" s="387">
        <v>-840319.39333333343</v>
      </c>
      <c r="AS71" s="387">
        <v>-840319.39333333343</v>
      </c>
      <c r="AT71" s="387">
        <v>-840319.39333333343</v>
      </c>
      <c r="AU71" s="387">
        <v>-840319.39333333343</v>
      </c>
      <c r="AV71" s="387">
        <v>-840319.39333333343</v>
      </c>
      <c r="AW71" s="387">
        <v>-840319.39333333343</v>
      </c>
      <c r="AX71" s="387">
        <v>-840319.39333333343</v>
      </c>
      <c r="AY71" s="387">
        <v>-840319.39333333343</v>
      </c>
      <c r="AZ71" s="387">
        <v>-840319.39333333343</v>
      </c>
      <c r="BA71" s="387" t="s">
        <v>615</v>
      </c>
      <c r="BB71" s="387" t="s">
        <v>615</v>
      </c>
      <c r="BC71" s="387" t="s">
        <v>615</v>
      </c>
      <c r="BD71" s="387" t="s">
        <v>615</v>
      </c>
      <c r="BE71" s="387" t="s">
        <v>615</v>
      </c>
      <c r="BF71" s="387" t="s">
        <v>615</v>
      </c>
      <c r="BG71" s="387" t="s">
        <v>615</v>
      </c>
      <c r="BH71" s="387" t="s">
        <v>615</v>
      </c>
      <c r="BI71" s="387" t="s">
        <v>615</v>
      </c>
    </row>
    <row r="72" spans="1:61" s="334" customFormat="1" ht="14.25" x14ac:dyDescent="0.25">
      <c r="A72" s="389" t="s">
        <v>608</v>
      </c>
      <c r="B72" s="385">
        <v>0</v>
      </c>
      <c r="C72" s="385">
        <v>2244572.7873266665</v>
      </c>
      <c r="D72" s="385">
        <v>2253816.3006533328</v>
      </c>
      <c r="E72" s="385">
        <v>2263059.8139800001</v>
      </c>
      <c r="F72" s="385">
        <v>2272303.3273066664</v>
      </c>
      <c r="G72" s="385">
        <v>2281546.8406333332</v>
      </c>
      <c r="H72" s="385">
        <v>2290790.35396</v>
      </c>
      <c r="I72" s="385">
        <v>2300033.8672866663</v>
      </c>
      <c r="J72" s="385">
        <v>2309277.3806133331</v>
      </c>
      <c r="K72" s="385">
        <v>2318520.8939399999</v>
      </c>
      <c r="L72" s="385">
        <v>2327764.4072666662</v>
      </c>
      <c r="M72" s="385">
        <v>2337007.920593333</v>
      </c>
      <c r="N72" s="385">
        <v>2346251.4339199997</v>
      </c>
      <c r="O72" s="385">
        <v>2355494.9472466661</v>
      </c>
      <c r="P72" s="385">
        <v>2364738.4605733328</v>
      </c>
      <c r="Q72" s="385">
        <v>2373981.9738999996</v>
      </c>
      <c r="R72" s="385">
        <v>2383225.4872266664</v>
      </c>
      <c r="S72" s="385">
        <v>2392469.0005533332</v>
      </c>
      <c r="T72" s="385">
        <v>2401712.5138799995</v>
      </c>
      <c r="U72" s="385">
        <v>2410956.0272066663</v>
      </c>
      <c r="V72" s="385">
        <v>2420199.5405333331</v>
      </c>
      <c r="W72" s="385">
        <v>2429443.0538599994</v>
      </c>
      <c r="X72" s="385">
        <v>2438686.5671866662</v>
      </c>
      <c r="Y72" s="385">
        <v>2447930.080513333</v>
      </c>
      <c r="Z72" s="385">
        <v>2457173.5938399998</v>
      </c>
      <c r="AA72" s="385">
        <v>2466417.1071666665</v>
      </c>
      <c r="AB72" s="385">
        <v>2475660.6204933329</v>
      </c>
      <c r="AC72" s="385">
        <v>2484904.1338199996</v>
      </c>
      <c r="AD72" s="385">
        <v>2494147.6471466664</v>
      </c>
      <c r="AE72" s="385">
        <v>2503391.1604733332</v>
      </c>
      <c r="AF72" s="385">
        <v>2512634.6738</v>
      </c>
      <c r="AG72" s="385">
        <v>2521878.1871266663</v>
      </c>
      <c r="AH72" s="385">
        <v>2531121.7004533331</v>
      </c>
      <c r="AI72" s="385">
        <v>2540365.2137799999</v>
      </c>
      <c r="AJ72" s="385">
        <v>2549608.7271066662</v>
      </c>
      <c r="AK72" s="385">
        <v>2558852.2404333334</v>
      </c>
      <c r="AL72" s="385">
        <v>2568095.7537599998</v>
      </c>
      <c r="AM72" s="385">
        <v>2577339.2670866665</v>
      </c>
      <c r="AN72" s="385">
        <v>2586582.7804133333</v>
      </c>
      <c r="AO72" s="385">
        <v>2595826.2937399996</v>
      </c>
      <c r="AP72" s="385">
        <v>2605069.8070666664</v>
      </c>
      <c r="AQ72" s="385">
        <v>2614313.3203933332</v>
      </c>
      <c r="AR72" s="385">
        <v>2623556.83372</v>
      </c>
      <c r="AS72" s="385">
        <v>2632800.3470466663</v>
      </c>
      <c r="AT72" s="385">
        <v>2642043.8603733331</v>
      </c>
      <c r="AU72" s="385">
        <v>2651287.3736999999</v>
      </c>
      <c r="AV72" s="385">
        <v>2660530.8870266662</v>
      </c>
      <c r="AW72" s="385">
        <v>2669774.400353333</v>
      </c>
      <c r="AX72" s="385">
        <v>2679017.9136799998</v>
      </c>
      <c r="AY72" s="385">
        <v>2688261.4270066665</v>
      </c>
      <c r="AZ72" s="385">
        <v>2697504.9403333329</v>
      </c>
      <c r="BA72" s="385" t="s">
        <v>531</v>
      </c>
      <c r="BB72" s="385" t="s">
        <v>531</v>
      </c>
      <c r="BC72" s="385" t="s">
        <v>531</v>
      </c>
      <c r="BD72" s="385" t="s">
        <v>531</v>
      </c>
      <c r="BE72" s="385" t="s">
        <v>531</v>
      </c>
      <c r="BF72" s="385" t="s">
        <v>531</v>
      </c>
      <c r="BG72" s="385" t="s">
        <v>531</v>
      </c>
      <c r="BH72" s="385" t="s">
        <v>531</v>
      </c>
      <c r="BI72" s="385" t="s">
        <v>531</v>
      </c>
    </row>
    <row r="73" spans="1:61" x14ac:dyDescent="0.25">
      <c r="A73" s="388" t="s">
        <v>307</v>
      </c>
      <c r="B73" s="387">
        <v>0</v>
      </c>
      <c r="C73" s="387">
        <v>0</v>
      </c>
      <c r="D73" s="387">
        <v>0</v>
      </c>
      <c r="E73" s="387">
        <v>0</v>
      </c>
      <c r="F73" s="387">
        <v>0</v>
      </c>
      <c r="G73" s="387">
        <v>0</v>
      </c>
      <c r="H73" s="387">
        <v>0</v>
      </c>
      <c r="I73" s="387">
        <v>0</v>
      </c>
      <c r="J73" s="387">
        <v>0</v>
      </c>
      <c r="K73" s="387">
        <v>0</v>
      </c>
      <c r="L73" s="387">
        <v>0</v>
      </c>
      <c r="M73" s="387">
        <v>0</v>
      </c>
      <c r="N73" s="387">
        <v>0</v>
      </c>
      <c r="O73" s="387">
        <v>0</v>
      </c>
      <c r="P73" s="387">
        <v>0</v>
      </c>
      <c r="Q73" s="387">
        <v>0</v>
      </c>
      <c r="R73" s="387">
        <v>0</v>
      </c>
      <c r="S73" s="387">
        <v>0</v>
      </c>
      <c r="T73" s="387">
        <v>0</v>
      </c>
      <c r="U73" s="387">
        <v>0</v>
      </c>
      <c r="V73" s="387">
        <v>0</v>
      </c>
      <c r="W73" s="387">
        <v>0</v>
      </c>
      <c r="X73" s="387">
        <v>0</v>
      </c>
      <c r="Y73" s="387">
        <v>0</v>
      </c>
      <c r="Z73" s="387">
        <v>0</v>
      </c>
      <c r="AA73" s="387">
        <v>0</v>
      </c>
      <c r="AB73" s="387">
        <v>0</v>
      </c>
      <c r="AC73" s="387">
        <v>0</v>
      </c>
      <c r="AD73" s="387">
        <v>0</v>
      </c>
      <c r="AE73" s="387">
        <v>0</v>
      </c>
      <c r="AF73" s="387">
        <v>0</v>
      </c>
      <c r="AG73" s="387">
        <v>0</v>
      </c>
      <c r="AH73" s="387">
        <v>0</v>
      </c>
      <c r="AI73" s="387">
        <v>0</v>
      </c>
      <c r="AJ73" s="387">
        <v>0</v>
      </c>
      <c r="AK73" s="387">
        <v>0</v>
      </c>
      <c r="AL73" s="387">
        <v>0</v>
      </c>
      <c r="AM73" s="387">
        <v>0</v>
      </c>
      <c r="AN73" s="387">
        <v>0</v>
      </c>
      <c r="AO73" s="387">
        <v>0</v>
      </c>
      <c r="AP73" s="387">
        <v>0</v>
      </c>
      <c r="AQ73" s="387">
        <v>0</v>
      </c>
      <c r="AR73" s="387">
        <v>0</v>
      </c>
      <c r="AS73" s="387">
        <v>0</v>
      </c>
      <c r="AT73" s="387">
        <v>0</v>
      </c>
      <c r="AU73" s="387">
        <v>0</v>
      </c>
      <c r="AV73" s="387">
        <v>0</v>
      </c>
      <c r="AW73" s="387">
        <v>0</v>
      </c>
      <c r="AX73" s="387">
        <v>0</v>
      </c>
      <c r="AY73" s="387">
        <v>0</v>
      </c>
      <c r="AZ73" s="387">
        <v>0</v>
      </c>
      <c r="BA73" s="387">
        <v>0</v>
      </c>
      <c r="BB73" s="387">
        <v>0</v>
      </c>
      <c r="BC73" s="387">
        <v>0</v>
      </c>
      <c r="BD73" s="387">
        <v>0</v>
      </c>
      <c r="BE73" s="387">
        <v>0</v>
      </c>
      <c r="BF73" s="387">
        <v>0</v>
      </c>
      <c r="BG73" s="387">
        <v>0</v>
      </c>
      <c r="BH73" s="387">
        <v>0</v>
      </c>
      <c r="BI73" s="387">
        <v>0</v>
      </c>
    </row>
    <row r="74" spans="1:61" s="334" customFormat="1" ht="14.25" x14ac:dyDescent="0.25">
      <c r="A74" s="389" t="s">
        <v>311</v>
      </c>
      <c r="B74" s="385">
        <v>0</v>
      </c>
      <c r="C74" s="385">
        <v>2244572.7873266665</v>
      </c>
      <c r="D74" s="385">
        <v>2253816.3006533328</v>
      </c>
      <c r="E74" s="385">
        <v>2263059.8139800001</v>
      </c>
      <c r="F74" s="385">
        <v>2272303.3273066664</v>
      </c>
      <c r="G74" s="385">
        <v>2281546.8406333332</v>
      </c>
      <c r="H74" s="385">
        <v>2290790.35396</v>
      </c>
      <c r="I74" s="385">
        <v>2300033.8672866663</v>
      </c>
      <c r="J74" s="385">
        <v>2309277.3806133331</v>
      </c>
      <c r="K74" s="385">
        <v>2318520.8939399999</v>
      </c>
      <c r="L74" s="385">
        <v>2327764.4072666662</v>
      </c>
      <c r="M74" s="385">
        <v>2337007.920593333</v>
      </c>
      <c r="N74" s="385">
        <v>2346251.4339199997</v>
      </c>
      <c r="O74" s="385">
        <v>2355494.9472466661</v>
      </c>
      <c r="P74" s="385">
        <v>2364738.4605733328</v>
      </c>
      <c r="Q74" s="385">
        <v>2373981.9738999996</v>
      </c>
      <c r="R74" s="385">
        <v>2383225.4872266664</v>
      </c>
      <c r="S74" s="385">
        <v>2392469.0005533332</v>
      </c>
      <c r="T74" s="385">
        <v>2401712.5138799995</v>
      </c>
      <c r="U74" s="385">
        <v>2410956.0272066663</v>
      </c>
      <c r="V74" s="385">
        <v>2420199.5405333331</v>
      </c>
      <c r="W74" s="385">
        <v>2429443.0538599994</v>
      </c>
      <c r="X74" s="385">
        <v>2438686.5671866662</v>
      </c>
      <c r="Y74" s="385">
        <v>2447930.080513333</v>
      </c>
      <c r="Z74" s="385">
        <v>2457173.5938399998</v>
      </c>
      <c r="AA74" s="385">
        <v>2466417.1071666665</v>
      </c>
      <c r="AB74" s="385">
        <v>2475660.6204933329</v>
      </c>
      <c r="AC74" s="385">
        <v>2484904.1338199996</v>
      </c>
      <c r="AD74" s="385">
        <v>2494147.6471466664</v>
      </c>
      <c r="AE74" s="385">
        <v>2503391.1604733332</v>
      </c>
      <c r="AF74" s="385">
        <v>2512634.6738</v>
      </c>
      <c r="AG74" s="385">
        <v>2521878.1871266663</v>
      </c>
      <c r="AH74" s="385">
        <v>2531121.7004533331</v>
      </c>
      <c r="AI74" s="385">
        <v>2540365.2137799999</v>
      </c>
      <c r="AJ74" s="385">
        <v>2549608.7271066662</v>
      </c>
      <c r="AK74" s="385">
        <v>2558852.2404333334</v>
      </c>
      <c r="AL74" s="385">
        <v>2568095.7537599998</v>
      </c>
      <c r="AM74" s="385">
        <v>2577339.2670866665</v>
      </c>
      <c r="AN74" s="385">
        <v>2586582.7804133333</v>
      </c>
      <c r="AO74" s="385">
        <v>2595826.2937399996</v>
      </c>
      <c r="AP74" s="385">
        <v>2605069.8070666664</v>
      </c>
      <c r="AQ74" s="385">
        <v>2614313.3203933332</v>
      </c>
      <c r="AR74" s="385">
        <v>2623556.83372</v>
      </c>
      <c r="AS74" s="385">
        <v>2632800.3470466663</v>
      </c>
      <c r="AT74" s="385">
        <v>2642043.8603733331</v>
      </c>
      <c r="AU74" s="385">
        <v>2651287.3736999999</v>
      </c>
      <c r="AV74" s="385">
        <v>2660530.8870266662</v>
      </c>
      <c r="AW74" s="385">
        <v>2669774.400353333</v>
      </c>
      <c r="AX74" s="385">
        <v>2679017.9136799998</v>
      </c>
      <c r="AY74" s="385">
        <v>2688261.4270066665</v>
      </c>
      <c r="AZ74" s="385">
        <v>2697504.9403333329</v>
      </c>
      <c r="BA74" s="385"/>
      <c r="BB74" s="385"/>
      <c r="BC74" s="385"/>
      <c r="BD74" s="385"/>
      <c r="BE74" s="385"/>
      <c r="BF74" s="385"/>
      <c r="BG74" s="385"/>
      <c r="BH74" s="385"/>
      <c r="BI74" s="385"/>
    </row>
    <row r="75" spans="1:61" x14ac:dyDescent="0.25">
      <c r="A75" s="388" t="s">
        <v>306</v>
      </c>
      <c r="B75" s="387">
        <v>0</v>
      </c>
      <c r="C75" s="387">
        <v>-448914.55746533332</v>
      </c>
      <c r="D75" s="387">
        <v>-450763.2601306666</v>
      </c>
      <c r="E75" s="387">
        <v>-452611.96279600007</v>
      </c>
      <c r="F75" s="387">
        <v>-454460.66546133329</v>
      </c>
      <c r="G75" s="387">
        <v>-456309.36812666664</v>
      </c>
      <c r="H75" s="387">
        <v>-458158.07079200004</v>
      </c>
      <c r="I75" s="387">
        <v>-460006.77345733327</v>
      </c>
      <c r="J75" s="387">
        <v>-461855.47612266662</v>
      </c>
      <c r="K75" s="387">
        <v>-463704.17878800002</v>
      </c>
      <c r="L75" s="387">
        <v>-465552.88145333325</v>
      </c>
      <c r="M75" s="387">
        <v>-467401.58411866659</v>
      </c>
      <c r="N75" s="387">
        <v>-469250.286784</v>
      </c>
      <c r="O75" s="387">
        <v>-471098.98944933322</v>
      </c>
      <c r="P75" s="387">
        <v>-472947.69211466657</v>
      </c>
      <c r="Q75" s="387">
        <v>-474796.39477999997</v>
      </c>
      <c r="R75" s="387">
        <v>-476645.09744533332</v>
      </c>
      <c r="S75" s="387">
        <v>-478493.80011066666</v>
      </c>
      <c r="T75" s="387">
        <v>-480342.50277599995</v>
      </c>
      <c r="U75" s="387">
        <v>-482191.2054413333</v>
      </c>
      <c r="V75" s="387">
        <v>-484039.90810666664</v>
      </c>
      <c r="W75" s="387">
        <v>-485888.61077199993</v>
      </c>
      <c r="X75" s="387">
        <v>-487737.31343733327</v>
      </c>
      <c r="Y75" s="387">
        <v>-489586.01610266662</v>
      </c>
      <c r="Z75" s="387">
        <v>-491434.71876799996</v>
      </c>
      <c r="AA75" s="387">
        <v>-493283.42143333331</v>
      </c>
      <c r="AB75" s="387">
        <v>-495132.12409866659</v>
      </c>
      <c r="AC75" s="387">
        <v>-496980.82676399994</v>
      </c>
      <c r="AD75" s="387">
        <v>-498829.52942933328</v>
      </c>
      <c r="AE75" s="387">
        <v>-500678.23209466669</v>
      </c>
      <c r="AF75" s="387">
        <v>-502526.93476000003</v>
      </c>
      <c r="AG75" s="387">
        <v>-504375.63742533326</v>
      </c>
      <c r="AH75" s="387">
        <v>-506224.34009066666</v>
      </c>
      <c r="AI75" s="387">
        <v>-508073.04275600001</v>
      </c>
      <c r="AJ75" s="387">
        <v>-509921.74542133324</v>
      </c>
      <c r="AK75" s="387">
        <v>-511770.4480866667</v>
      </c>
      <c r="AL75" s="387">
        <v>-513619.15075199999</v>
      </c>
      <c r="AM75" s="387">
        <v>-515467.85341733333</v>
      </c>
      <c r="AN75" s="387">
        <v>-517316.55608266668</v>
      </c>
      <c r="AO75" s="387">
        <v>-519165.25874799996</v>
      </c>
      <c r="AP75" s="387">
        <v>-521013.96141333331</v>
      </c>
      <c r="AQ75" s="387">
        <v>-522862.66407866665</v>
      </c>
      <c r="AR75" s="387">
        <v>-524711.366744</v>
      </c>
      <c r="AS75" s="387">
        <v>-526560.06940933329</v>
      </c>
      <c r="AT75" s="387">
        <v>-528408.77207466669</v>
      </c>
      <c r="AU75" s="387">
        <v>-530257.47473999998</v>
      </c>
      <c r="AV75" s="387">
        <v>-532106.17740533326</v>
      </c>
      <c r="AW75" s="387">
        <v>-533954.88007066667</v>
      </c>
      <c r="AX75" s="387">
        <v>-535803.58273599995</v>
      </c>
      <c r="AY75" s="387">
        <v>-537652.28540133336</v>
      </c>
      <c r="AZ75" s="387">
        <v>-539500.98806666664</v>
      </c>
      <c r="BA75" s="387"/>
      <c r="BB75" s="387"/>
      <c r="BC75" s="387"/>
      <c r="BD75" s="387"/>
      <c r="BE75" s="387"/>
      <c r="BF75" s="387"/>
      <c r="BG75" s="387"/>
      <c r="BH75" s="387"/>
      <c r="BI75" s="387"/>
    </row>
    <row r="76" spans="1:61" ht="16.5" thickBot="1" x14ac:dyDescent="0.3">
      <c r="A76" s="390" t="s">
        <v>310</v>
      </c>
      <c r="B76" s="391">
        <v>0</v>
      </c>
      <c r="C76" s="391">
        <v>1795658.2298613333</v>
      </c>
      <c r="D76" s="391">
        <v>1803053.0405226662</v>
      </c>
      <c r="E76" s="391">
        <v>1810447.851184</v>
      </c>
      <c r="F76" s="391">
        <v>1817842.6618453332</v>
      </c>
      <c r="G76" s="391">
        <v>1825237.4725066666</v>
      </c>
      <c r="H76" s="391">
        <v>1832632.2831679999</v>
      </c>
      <c r="I76" s="391">
        <v>1840027.0938293331</v>
      </c>
      <c r="J76" s="391">
        <v>1847421.9044906665</v>
      </c>
      <c r="K76" s="391">
        <v>1854816.7151519998</v>
      </c>
      <c r="L76" s="391">
        <v>1862211.525813333</v>
      </c>
      <c r="M76" s="391">
        <v>1869606.3364746664</v>
      </c>
      <c r="N76" s="391">
        <v>1877001.1471359998</v>
      </c>
      <c r="O76" s="391">
        <v>1884395.9577973329</v>
      </c>
      <c r="P76" s="391">
        <v>1891790.7684586663</v>
      </c>
      <c r="Q76" s="391">
        <v>1899185.5791199997</v>
      </c>
      <c r="R76" s="391">
        <v>1906580.389781333</v>
      </c>
      <c r="S76" s="391">
        <v>1913975.2004426667</v>
      </c>
      <c r="T76" s="391">
        <v>1921370.0111039996</v>
      </c>
      <c r="U76" s="391">
        <v>1928764.8217653329</v>
      </c>
      <c r="V76" s="391">
        <v>1936159.6324266666</v>
      </c>
      <c r="W76" s="391">
        <v>1943554.4430879995</v>
      </c>
      <c r="X76" s="391">
        <v>1950949.2537493329</v>
      </c>
      <c r="Y76" s="391">
        <v>1958344.0644106665</v>
      </c>
      <c r="Z76" s="391">
        <v>1965738.8750719998</v>
      </c>
      <c r="AA76" s="391">
        <v>1973133.6857333332</v>
      </c>
      <c r="AB76" s="391">
        <v>1980528.4963946664</v>
      </c>
      <c r="AC76" s="391">
        <v>1987923.3070559998</v>
      </c>
      <c r="AD76" s="391">
        <v>1995318.1177173331</v>
      </c>
      <c r="AE76" s="391">
        <v>2002712.9283786665</v>
      </c>
      <c r="AF76" s="391">
        <v>2010107.7390399999</v>
      </c>
      <c r="AG76" s="391">
        <v>2017502.549701333</v>
      </c>
      <c r="AH76" s="391">
        <v>2024897.3603626664</v>
      </c>
      <c r="AI76" s="391">
        <v>2032292.1710239998</v>
      </c>
      <c r="AJ76" s="391">
        <v>2039686.981685333</v>
      </c>
      <c r="AK76" s="391">
        <v>2047081.7923466668</v>
      </c>
      <c r="AL76" s="391">
        <v>2054476.6030079997</v>
      </c>
      <c r="AM76" s="391">
        <v>2061871.4136693333</v>
      </c>
      <c r="AN76" s="391">
        <v>2069266.2243306667</v>
      </c>
      <c r="AO76" s="391">
        <v>2076661.0349919996</v>
      </c>
      <c r="AP76" s="391">
        <v>2084055.8456533332</v>
      </c>
      <c r="AQ76" s="391">
        <v>2091450.6563146666</v>
      </c>
      <c r="AR76" s="391">
        <v>2098845.466976</v>
      </c>
      <c r="AS76" s="391">
        <v>2106240.2776373331</v>
      </c>
      <c r="AT76" s="391">
        <v>2113635.0882986663</v>
      </c>
      <c r="AU76" s="391">
        <v>2121029.8989599999</v>
      </c>
      <c r="AV76" s="391">
        <v>2128424.7096213331</v>
      </c>
      <c r="AW76" s="391">
        <v>2135819.5202826662</v>
      </c>
      <c r="AX76" s="391">
        <v>2143214.3309439998</v>
      </c>
      <c r="AY76" s="391">
        <v>2150609.1416053334</v>
      </c>
      <c r="AZ76" s="391">
        <v>2158003.9522666661</v>
      </c>
      <c r="BA76" s="391" t="s">
        <v>531</v>
      </c>
      <c r="BB76" s="391" t="s">
        <v>531</v>
      </c>
      <c r="BC76" s="391" t="s">
        <v>531</v>
      </c>
      <c r="BD76" s="391" t="s">
        <v>531</v>
      </c>
      <c r="BE76" s="391" t="s">
        <v>531</v>
      </c>
      <c r="BF76" s="391" t="s">
        <v>531</v>
      </c>
      <c r="BG76" s="391" t="s">
        <v>531</v>
      </c>
      <c r="BH76" s="391" t="s">
        <v>531</v>
      </c>
      <c r="BI76" s="391" t="s">
        <v>531</v>
      </c>
    </row>
    <row r="77" spans="1:61" s="394" customFormat="1" ht="16.5" thickBot="1" x14ac:dyDescent="0.3">
      <c r="A77" s="392"/>
      <c r="B77" s="393">
        <v>0</v>
      </c>
      <c r="C77" s="393">
        <v>1</v>
      </c>
      <c r="D77" s="393">
        <f>C77+1</f>
        <v>2</v>
      </c>
      <c r="E77" s="393">
        <f t="shared" ref="E77:BI77" si="0">D77+1</f>
        <v>3</v>
      </c>
      <c r="F77" s="393">
        <f t="shared" si="0"/>
        <v>4</v>
      </c>
      <c r="G77" s="393">
        <f t="shared" si="0"/>
        <v>5</v>
      </c>
      <c r="H77" s="393">
        <f t="shared" si="0"/>
        <v>6</v>
      </c>
      <c r="I77" s="393">
        <f t="shared" si="0"/>
        <v>7</v>
      </c>
      <c r="J77" s="393">
        <f t="shared" si="0"/>
        <v>8</v>
      </c>
      <c r="K77" s="393">
        <f t="shared" si="0"/>
        <v>9</v>
      </c>
      <c r="L77" s="393">
        <f t="shared" si="0"/>
        <v>10</v>
      </c>
      <c r="M77" s="393">
        <f t="shared" si="0"/>
        <v>11</v>
      </c>
      <c r="N77" s="393">
        <f t="shared" si="0"/>
        <v>12</v>
      </c>
      <c r="O77" s="393">
        <f t="shared" si="0"/>
        <v>13</v>
      </c>
      <c r="P77" s="393">
        <f t="shared" si="0"/>
        <v>14</v>
      </c>
      <c r="Q77" s="393">
        <f t="shared" si="0"/>
        <v>15</v>
      </c>
      <c r="R77" s="393">
        <f t="shared" si="0"/>
        <v>16</v>
      </c>
      <c r="S77" s="393">
        <f t="shared" si="0"/>
        <v>17</v>
      </c>
      <c r="T77" s="393">
        <f t="shared" si="0"/>
        <v>18</v>
      </c>
      <c r="U77" s="393">
        <f t="shared" si="0"/>
        <v>19</v>
      </c>
      <c r="V77" s="393">
        <f t="shared" si="0"/>
        <v>20</v>
      </c>
      <c r="W77" s="393">
        <f t="shared" si="0"/>
        <v>21</v>
      </c>
      <c r="X77" s="393">
        <f t="shared" si="0"/>
        <v>22</v>
      </c>
      <c r="Y77" s="393">
        <f t="shared" si="0"/>
        <v>23</v>
      </c>
      <c r="Z77" s="393">
        <f t="shared" si="0"/>
        <v>24</v>
      </c>
      <c r="AA77" s="393">
        <f t="shared" si="0"/>
        <v>25</v>
      </c>
      <c r="AB77" s="393">
        <f t="shared" si="0"/>
        <v>26</v>
      </c>
      <c r="AC77" s="393">
        <f t="shared" si="0"/>
        <v>27</v>
      </c>
      <c r="AD77" s="393">
        <f t="shared" si="0"/>
        <v>28</v>
      </c>
      <c r="AE77" s="393">
        <f t="shared" si="0"/>
        <v>29</v>
      </c>
      <c r="AF77" s="393">
        <f t="shared" si="0"/>
        <v>30</v>
      </c>
      <c r="AG77" s="393">
        <f t="shared" si="0"/>
        <v>31</v>
      </c>
      <c r="AH77" s="393">
        <f t="shared" si="0"/>
        <v>32</v>
      </c>
      <c r="AI77" s="393">
        <f t="shared" si="0"/>
        <v>33</v>
      </c>
      <c r="AJ77" s="393">
        <f t="shared" si="0"/>
        <v>34</v>
      </c>
      <c r="AK77" s="393">
        <f t="shared" si="0"/>
        <v>35</v>
      </c>
      <c r="AL77" s="393">
        <f t="shared" si="0"/>
        <v>36</v>
      </c>
      <c r="AM77" s="393">
        <f t="shared" si="0"/>
        <v>37</v>
      </c>
      <c r="AN77" s="393">
        <f t="shared" si="0"/>
        <v>38</v>
      </c>
      <c r="AO77" s="393">
        <f t="shared" si="0"/>
        <v>39</v>
      </c>
      <c r="AP77" s="393">
        <f t="shared" si="0"/>
        <v>40</v>
      </c>
      <c r="AQ77" s="393">
        <f t="shared" si="0"/>
        <v>41</v>
      </c>
      <c r="AR77" s="393">
        <f t="shared" si="0"/>
        <v>42</v>
      </c>
      <c r="AS77" s="393">
        <f t="shared" si="0"/>
        <v>43</v>
      </c>
      <c r="AT77" s="393">
        <f t="shared" si="0"/>
        <v>44</v>
      </c>
      <c r="AU77" s="393">
        <f t="shared" si="0"/>
        <v>45</v>
      </c>
      <c r="AV77" s="393">
        <f t="shared" si="0"/>
        <v>46</v>
      </c>
      <c r="AW77" s="393">
        <f t="shared" si="0"/>
        <v>47</v>
      </c>
      <c r="AX77" s="393">
        <f t="shared" si="0"/>
        <v>48</v>
      </c>
      <c r="AY77" s="393">
        <f t="shared" si="0"/>
        <v>49</v>
      </c>
      <c r="AZ77" s="393">
        <f t="shared" si="0"/>
        <v>50</v>
      </c>
      <c r="BA77" s="393">
        <f t="shared" si="0"/>
        <v>51</v>
      </c>
      <c r="BB77" s="393">
        <f t="shared" si="0"/>
        <v>52</v>
      </c>
      <c r="BC77" s="393">
        <f t="shared" si="0"/>
        <v>53</v>
      </c>
      <c r="BD77" s="393">
        <f t="shared" si="0"/>
        <v>54</v>
      </c>
      <c r="BE77" s="393">
        <f t="shared" si="0"/>
        <v>55</v>
      </c>
      <c r="BF77" s="393">
        <f t="shared" si="0"/>
        <v>56</v>
      </c>
      <c r="BG77" s="393">
        <f t="shared" si="0"/>
        <v>57</v>
      </c>
      <c r="BH77" s="393">
        <f t="shared" si="0"/>
        <v>58</v>
      </c>
      <c r="BI77" s="393">
        <f t="shared" si="0"/>
        <v>59</v>
      </c>
    </row>
    <row r="78" spans="1:61" x14ac:dyDescent="0.25">
      <c r="A78" s="383" t="s">
        <v>309</v>
      </c>
      <c r="B78" s="368">
        <v>2027</v>
      </c>
      <c r="C78" s="368">
        <v>2028</v>
      </c>
      <c r="D78" s="368">
        <v>2029</v>
      </c>
      <c r="E78" s="368">
        <v>2030</v>
      </c>
      <c r="F78" s="368">
        <v>2031</v>
      </c>
      <c r="G78" s="368">
        <v>2032</v>
      </c>
      <c r="H78" s="368">
        <v>2033</v>
      </c>
      <c r="I78" s="368">
        <v>2034</v>
      </c>
      <c r="J78" s="368">
        <v>2035</v>
      </c>
      <c r="K78" s="368">
        <v>2036</v>
      </c>
      <c r="L78" s="368">
        <v>2037</v>
      </c>
      <c r="M78" s="368">
        <v>2038</v>
      </c>
      <c r="N78" s="368">
        <v>2039</v>
      </c>
      <c r="O78" s="368">
        <v>2040</v>
      </c>
      <c r="P78" s="368">
        <v>2041</v>
      </c>
      <c r="Q78" s="368">
        <v>2042</v>
      </c>
      <c r="R78" s="368">
        <v>2043</v>
      </c>
      <c r="S78" s="368">
        <v>2044</v>
      </c>
      <c r="T78" s="368">
        <v>2045</v>
      </c>
      <c r="U78" s="368">
        <v>2046</v>
      </c>
      <c r="V78" s="368">
        <v>2047</v>
      </c>
      <c r="W78" s="368">
        <v>2048</v>
      </c>
      <c r="X78" s="368">
        <v>2049</v>
      </c>
      <c r="Y78" s="368">
        <v>2050</v>
      </c>
      <c r="Z78" s="368">
        <v>2051</v>
      </c>
      <c r="AA78" s="368">
        <v>2052</v>
      </c>
      <c r="AB78" s="368">
        <v>2053</v>
      </c>
      <c r="AC78" s="368">
        <v>2054</v>
      </c>
      <c r="AD78" s="368">
        <v>2055</v>
      </c>
      <c r="AE78" s="368">
        <v>2056</v>
      </c>
      <c r="AF78" s="368">
        <v>2057</v>
      </c>
      <c r="AG78" s="368">
        <v>2058</v>
      </c>
      <c r="AH78" s="368">
        <v>2059</v>
      </c>
      <c r="AI78" s="368">
        <v>2060</v>
      </c>
      <c r="AJ78" s="368">
        <v>2061</v>
      </c>
      <c r="AK78" s="368">
        <v>2062</v>
      </c>
      <c r="AL78" s="368">
        <v>2063</v>
      </c>
      <c r="AM78" s="368">
        <v>2064</v>
      </c>
      <c r="AN78" s="368">
        <v>2065</v>
      </c>
      <c r="AO78" s="368">
        <v>2066</v>
      </c>
      <c r="AP78" s="368">
        <v>2067</v>
      </c>
      <c r="AQ78" s="368">
        <v>2068</v>
      </c>
      <c r="AR78" s="368">
        <v>2069</v>
      </c>
      <c r="AS78" s="368">
        <v>2070</v>
      </c>
      <c r="AT78" s="368">
        <v>2071</v>
      </c>
      <c r="AU78" s="368">
        <v>2072</v>
      </c>
      <c r="AV78" s="368">
        <v>2073</v>
      </c>
      <c r="AW78" s="368">
        <v>2074</v>
      </c>
      <c r="AX78" s="368">
        <v>2075</v>
      </c>
      <c r="AY78" s="368">
        <v>2076</v>
      </c>
      <c r="AZ78" s="368">
        <v>2077</v>
      </c>
      <c r="BA78" s="368" t="s">
        <v>531</v>
      </c>
      <c r="BB78" s="368" t="s">
        <v>531</v>
      </c>
      <c r="BC78" s="368" t="s">
        <v>531</v>
      </c>
      <c r="BD78" s="368" t="s">
        <v>531</v>
      </c>
      <c r="BE78" s="368" t="s">
        <v>531</v>
      </c>
      <c r="BF78" s="368" t="s">
        <v>531</v>
      </c>
      <c r="BG78" s="368" t="s">
        <v>531</v>
      </c>
      <c r="BH78" s="368" t="s">
        <v>531</v>
      </c>
      <c r="BI78" s="368" t="s">
        <v>531</v>
      </c>
    </row>
    <row r="79" spans="1:61" s="334" customFormat="1" ht="14.25" x14ac:dyDescent="0.25">
      <c r="A79" s="384" t="s">
        <v>608</v>
      </c>
      <c r="B79" s="385">
        <v>0</v>
      </c>
      <c r="C79" s="385">
        <v>2244572.7873266665</v>
      </c>
      <c r="D79" s="385">
        <v>2253816.3006533328</v>
      </c>
      <c r="E79" s="385">
        <v>2263059.8139800001</v>
      </c>
      <c r="F79" s="385">
        <v>2272303.3273066664</v>
      </c>
      <c r="G79" s="385">
        <v>2281546.8406333332</v>
      </c>
      <c r="H79" s="385">
        <v>2290790.35396</v>
      </c>
      <c r="I79" s="385">
        <v>2300033.8672866663</v>
      </c>
      <c r="J79" s="385">
        <v>2309277.3806133331</v>
      </c>
      <c r="K79" s="385">
        <v>2318520.8939399999</v>
      </c>
      <c r="L79" s="385">
        <v>2327764.4072666662</v>
      </c>
      <c r="M79" s="385">
        <v>2337007.920593333</v>
      </c>
      <c r="N79" s="385">
        <v>2346251.4339199997</v>
      </c>
      <c r="O79" s="385">
        <v>2355494.9472466661</v>
      </c>
      <c r="P79" s="385">
        <v>2364738.4605733328</v>
      </c>
      <c r="Q79" s="385">
        <v>2373981.9738999996</v>
      </c>
      <c r="R79" s="385">
        <v>2383225.4872266664</v>
      </c>
      <c r="S79" s="385">
        <v>2392469.0005533332</v>
      </c>
      <c r="T79" s="385">
        <v>2401712.5138799995</v>
      </c>
      <c r="U79" s="385">
        <v>2410956.0272066663</v>
      </c>
      <c r="V79" s="385">
        <v>2420199.5405333331</v>
      </c>
      <c r="W79" s="385">
        <v>2429443.0538599994</v>
      </c>
      <c r="X79" s="385">
        <v>2438686.5671866662</v>
      </c>
      <c r="Y79" s="385">
        <v>2447930.080513333</v>
      </c>
      <c r="Z79" s="385">
        <v>2457173.5938399998</v>
      </c>
      <c r="AA79" s="385">
        <v>2466417.1071666665</v>
      </c>
      <c r="AB79" s="385">
        <v>2475660.6204933329</v>
      </c>
      <c r="AC79" s="385">
        <v>2484904.1338199996</v>
      </c>
      <c r="AD79" s="385">
        <v>2494147.6471466664</v>
      </c>
      <c r="AE79" s="385">
        <v>2503391.1604733332</v>
      </c>
      <c r="AF79" s="385">
        <v>2512634.6738</v>
      </c>
      <c r="AG79" s="385">
        <v>2521878.1871266663</v>
      </c>
      <c r="AH79" s="385">
        <v>2531121.7004533331</v>
      </c>
      <c r="AI79" s="385">
        <v>2540365.2137799999</v>
      </c>
      <c r="AJ79" s="385">
        <v>2549608.7271066662</v>
      </c>
      <c r="AK79" s="385">
        <v>2558852.2404333334</v>
      </c>
      <c r="AL79" s="385">
        <v>2568095.7537599998</v>
      </c>
      <c r="AM79" s="385">
        <v>2577339.2670866665</v>
      </c>
      <c r="AN79" s="385">
        <v>2586582.7804133333</v>
      </c>
      <c r="AO79" s="385">
        <v>2595826.2937399996</v>
      </c>
      <c r="AP79" s="385">
        <v>2605069.8070666664</v>
      </c>
      <c r="AQ79" s="385">
        <v>2614313.3203933332</v>
      </c>
      <c r="AR79" s="385">
        <v>2623556.83372</v>
      </c>
      <c r="AS79" s="385">
        <v>2632800.3470466663</v>
      </c>
      <c r="AT79" s="385">
        <v>2642043.8603733331</v>
      </c>
      <c r="AU79" s="385">
        <v>2651287.3736999999</v>
      </c>
      <c r="AV79" s="385">
        <v>2660530.8870266662</v>
      </c>
      <c r="AW79" s="385">
        <v>2669774.400353333</v>
      </c>
      <c r="AX79" s="385">
        <v>2679017.9136799998</v>
      </c>
      <c r="AY79" s="385">
        <v>2688261.4270066665</v>
      </c>
      <c r="AZ79" s="385">
        <v>2697504.9403333329</v>
      </c>
      <c r="BA79" s="385" t="s">
        <v>531</v>
      </c>
      <c r="BB79" s="385" t="s">
        <v>531</v>
      </c>
      <c r="BC79" s="385" t="s">
        <v>531</v>
      </c>
      <c r="BD79" s="385" t="s">
        <v>531</v>
      </c>
      <c r="BE79" s="385" t="s">
        <v>531</v>
      </c>
      <c r="BF79" s="385" t="s">
        <v>531</v>
      </c>
      <c r="BG79" s="385" t="s">
        <v>531</v>
      </c>
      <c r="BH79" s="385" t="s">
        <v>531</v>
      </c>
      <c r="BI79" s="385" t="s">
        <v>531</v>
      </c>
    </row>
    <row r="80" spans="1:61" x14ac:dyDescent="0.25">
      <c r="A80" s="388" t="s">
        <v>308</v>
      </c>
      <c r="B80" s="387">
        <v>0</v>
      </c>
      <c r="C80" s="387">
        <v>840319.39333333343</v>
      </c>
      <c r="D80" s="387">
        <v>840319.39333333343</v>
      </c>
      <c r="E80" s="387">
        <v>840319.39333333343</v>
      </c>
      <c r="F80" s="387">
        <v>840319.39333333343</v>
      </c>
      <c r="G80" s="387">
        <v>840319.39333333343</v>
      </c>
      <c r="H80" s="387">
        <v>840319.39333333343</v>
      </c>
      <c r="I80" s="387">
        <v>840319.39333333343</v>
      </c>
      <c r="J80" s="387">
        <v>840319.39333333343</v>
      </c>
      <c r="K80" s="387">
        <v>840319.39333333343</v>
      </c>
      <c r="L80" s="387">
        <v>840319.39333333343</v>
      </c>
      <c r="M80" s="387">
        <v>840319.39333333343</v>
      </c>
      <c r="N80" s="387">
        <v>840319.39333333343</v>
      </c>
      <c r="O80" s="387">
        <v>840319.39333333343</v>
      </c>
      <c r="P80" s="387">
        <v>840319.39333333343</v>
      </c>
      <c r="Q80" s="387">
        <v>840319.39333333343</v>
      </c>
      <c r="R80" s="387">
        <v>840319.39333333343</v>
      </c>
      <c r="S80" s="387">
        <v>840319.39333333343</v>
      </c>
      <c r="T80" s="387">
        <v>840319.39333333343</v>
      </c>
      <c r="U80" s="387">
        <v>840319.39333333343</v>
      </c>
      <c r="V80" s="387">
        <v>840319.39333333343</v>
      </c>
      <c r="W80" s="387">
        <v>840319.39333333343</v>
      </c>
      <c r="X80" s="387">
        <v>840319.39333333343</v>
      </c>
      <c r="Y80" s="387">
        <v>840319.39333333343</v>
      </c>
      <c r="Z80" s="387">
        <v>840319.39333333343</v>
      </c>
      <c r="AA80" s="387">
        <v>840319.39333333343</v>
      </c>
      <c r="AB80" s="387">
        <v>840319.39333333343</v>
      </c>
      <c r="AC80" s="387">
        <v>840319.39333333343</v>
      </c>
      <c r="AD80" s="387">
        <v>840319.39333333343</v>
      </c>
      <c r="AE80" s="387">
        <v>840319.39333333343</v>
      </c>
      <c r="AF80" s="387">
        <v>840319.39333333343</v>
      </c>
      <c r="AG80" s="387">
        <v>840319.39333333343</v>
      </c>
      <c r="AH80" s="387">
        <v>840319.39333333343</v>
      </c>
      <c r="AI80" s="387">
        <v>840319.39333333343</v>
      </c>
      <c r="AJ80" s="387">
        <v>840319.39333333343</v>
      </c>
      <c r="AK80" s="387">
        <v>840319.39333333343</v>
      </c>
      <c r="AL80" s="387">
        <v>840319.39333333343</v>
      </c>
      <c r="AM80" s="387">
        <v>840319.39333333343</v>
      </c>
      <c r="AN80" s="387">
        <v>840319.39333333343</v>
      </c>
      <c r="AO80" s="387">
        <v>840319.39333333343</v>
      </c>
      <c r="AP80" s="387">
        <v>840319.39333333343</v>
      </c>
      <c r="AQ80" s="387">
        <v>840319.39333333343</v>
      </c>
      <c r="AR80" s="387">
        <v>840319.39333333343</v>
      </c>
      <c r="AS80" s="387">
        <v>840319.39333333343</v>
      </c>
      <c r="AT80" s="387">
        <v>840319.39333333343</v>
      </c>
      <c r="AU80" s="387">
        <v>840319.39333333343</v>
      </c>
      <c r="AV80" s="387">
        <v>840319.39333333343</v>
      </c>
      <c r="AW80" s="387">
        <v>840319.39333333343</v>
      </c>
      <c r="AX80" s="387">
        <v>840319.39333333343</v>
      </c>
      <c r="AY80" s="387">
        <v>840319.39333333343</v>
      </c>
      <c r="AZ80" s="387">
        <v>840319.39333333343</v>
      </c>
      <c r="BA80" s="387" t="s">
        <v>615</v>
      </c>
      <c r="BB80" s="387" t="s">
        <v>615</v>
      </c>
      <c r="BC80" s="387" t="s">
        <v>615</v>
      </c>
      <c r="BD80" s="387" t="s">
        <v>615</v>
      </c>
      <c r="BE80" s="387" t="s">
        <v>615</v>
      </c>
      <c r="BF80" s="387" t="s">
        <v>615</v>
      </c>
      <c r="BG80" s="387" t="s">
        <v>615</v>
      </c>
      <c r="BH80" s="387" t="s">
        <v>615</v>
      </c>
      <c r="BI80" s="387" t="s">
        <v>615</v>
      </c>
    </row>
    <row r="81" spans="1:61" x14ac:dyDescent="0.25">
      <c r="A81" s="388" t="s">
        <v>307</v>
      </c>
      <c r="B81" s="387">
        <v>0</v>
      </c>
      <c r="C81" s="387">
        <v>0</v>
      </c>
      <c r="D81" s="387">
        <v>0</v>
      </c>
      <c r="E81" s="387">
        <v>0</v>
      </c>
      <c r="F81" s="387">
        <v>0</v>
      </c>
      <c r="G81" s="387">
        <v>0</v>
      </c>
      <c r="H81" s="387">
        <v>0</v>
      </c>
      <c r="I81" s="387">
        <v>0</v>
      </c>
      <c r="J81" s="387">
        <v>0</v>
      </c>
      <c r="K81" s="387">
        <v>0</v>
      </c>
      <c r="L81" s="387">
        <v>0</v>
      </c>
      <c r="M81" s="387">
        <v>0</v>
      </c>
      <c r="N81" s="387">
        <v>0</v>
      </c>
      <c r="O81" s="387">
        <v>0</v>
      </c>
      <c r="P81" s="387">
        <v>0</v>
      </c>
      <c r="Q81" s="387">
        <v>0</v>
      </c>
      <c r="R81" s="387">
        <v>0</v>
      </c>
      <c r="S81" s="387">
        <v>0</v>
      </c>
      <c r="T81" s="387">
        <v>0</v>
      </c>
      <c r="U81" s="387">
        <v>0</v>
      </c>
      <c r="V81" s="387">
        <v>0</v>
      </c>
      <c r="W81" s="387">
        <v>0</v>
      </c>
      <c r="X81" s="387">
        <v>0</v>
      </c>
      <c r="Y81" s="387">
        <v>0</v>
      </c>
      <c r="Z81" s="387">
        <v>0</v>
      </c>
      <c r="AA81" s="387">
        <v>0</v>
      </c>
      <c r="AB81" s="387">
        <v>0</v>
      </c>
      <c r="AC81" s="387">
        <v>0</v>
      </c>
      <c r="AD81" s="387">
        <v>0</v>
      </c>
      <c r="AE81" s="387">
        <v>0</v>
      </c>
      <c r="AF81" s="387">
        <v>0</v>
      </c>
      <c r="AG81" s="387">
        <v>0</v>
      </c>
      <c r="AH81" s="387">
        <v>0</v>
      </c>
      <c r="AI81" s="387">
        <v>0</v>
      </c>
      <c r="AJ81" s="387">
        <v>0</v>
      </c>
      <c r="AK81" s="387">
        <v>0</v>
      </c>
      <c r="AL81" s="387">
        <v>0</v>
      </c>
      <c r="AM81" s="387">
        <v>0</v>
      </c>
      <c r="AN81" s="387">
        <v>0</v>
      </c>
      <c r="AO81" s="387">
        <v>0</v>
      </c>
      <c r="AP81" s="387">
        <v>0</v>
      </c>
      <c r="AQ81" s="387">
        <v>0</v>
      </c>
      <c r="AR81" s="387">
        <v>0</v>
      </c>
      <c r="AS81" s="387">
        <v>0</v>
      </c>
      <c r="AT81" s="387">
        <v>0</v>
      </c>
      <c r="AU81" s="387">
        <v>0</v>
      </c>
      <c r="AV81" s="387">
        <v>0</v>
      </c>
      <c r="AW81" s="387">
        <v>0</v>
      </c>
      <c r="AX81" s="387">
        <v>0</v>
      </c>
      <c r="AY81" s="387">
        <v>0</v>
      </c>
      <c r="AZ81" s="387">
        <v>0</v>
      </c>
      <c r="BA81" s="387">
        <v>0</v>
      </c>
      <c r="BB81" s="387">
        <v>0</v>
      </c>
      <c r="BC81" s="387">
        <v>0</v>
      </c>
      <c r="BD81" s="387">
        <v>0</v>
      </c>
      <c r="BE81" s="387">
        <v>0</v>
      </c>
      <c r="BF81" s="387">
        <v>0</v>
      </c>
      <c r="BG81" s="387">
        <v>0</v>
      </c>
      <c r="BH81" s="387">
        <v>0</v>
      </c>
      <c r="BI81" s="387">
        <v>0</v>
      </c>
    </row>
    <row r="82" spans="1:61" x14ac:dyDescent="0.25">
      <c r="A82" s="388" t="s">
        <v>306</v>
      </c>
      <c r="B82" s="387">
        <v>0</v>
      </c>
      <c r="C82" s="387">
        <v>-448914.55746533332</v>
      </c>
      <c r="D82" s="387">
        <v>-450763.2601306666</v>
      </c>
      <c r="E82" s="387">
        <v>-452611.96279600007</v>
      </c>
      <c r="F82" s="387">
        <v>-454460.66546133324</v>
      </c>
      <c r="G82" s="387">
        <v>-456309.36812666687</v>
      </c>
      <c r="H82" s="387">
        <v>-458158.07079199981</v>
      </c>
      <c r="I82" s="387">
        <v>-460006.77345733345</v>
      </c>
      <c r="J82" s="387">
        <v>-461855.47612266662</v>
      </c>
      <c r="K82" s="387">
        <v>-463704.17878800025</v>
      </c>
      <c r="L82" s="387">
        <v>-465552.88145333342</v>
      </c>
      <c r="M82" s="387">
        <v>-467401.58411866706</v>
      </c>
      <c r="N82" s="387">
        <v>-469250.28678399976</v>
      </c>
      <c r="O82" s="387">
        <v>-471098.9894493334</v>
      </c>
      <c r="P82" s="387">
        <v>-472947.69211466704</v>
      </c>
      <c r="Q82" s="387">
        <v>-474796.39477999974</v>
      </c>
      <c r="R82" s="387">
        <v>-476645.09744533338</v>
      </c>
      <c r="S82" s="387">
        <v>-478493.80011066701</v>
      </c>
      <c r="T82" s="387">
        <v>-480342.50277599972</v>
      </c>
      <c r="U82" s="387">
        <v>-482191.20544133242</v>
      </c>
      <c r="V82" s="387">
        <v>-484039.90810666606</v>
      </c>
      <c r="W82" s="387">
        <v>-485888.61077200063</v>
      </c>
      <c r="X82" s="387">
        <v>-487737.31343733333</v>
      </c>
      <c r="Y82" s="387">
        <v>-489586.01610266604</v>
      </c>
      <c r="Z82" s="387">
        <v>-491434.7187680006</v>
      </c>
      <c r="AA82" s="387">
        <v>-493283.42143333331</v>
      </c>
      <c r="AB82" s="387">
        <v>-495132.12409866601</v>
      </c>
      <c r="AC82" s="387">
        <v>-496980.82676400058</v>
      </c>
      <c r="AD82" s="387">
        <v>-498829.52942933328</v>
      </c>
      <c r="AE82" s="387">
        <v>-500678.23209466599</v>
      </c>
      <c r="AF82" s="387">
        <v>-502526.93476000056</v>
      </c>
      <c r="AG82" s="387">
        <v>-504375.63742533326</v>
      </c>
      <c r="AH82" s="387">
        <v>-506224.34009066597</v>
      </c>
      <c r="AI82" s="387">
        <v>-508073.04275600053</v>
      </c>
      <c r="AJ82" s="387">
        <v>-509921.74542133324</v>
      </c>
      <c r="AK82" s="387">
        <v>-511770.44808666781</v>
      </c>
      <c r="AL82" s="387">
        <v>-513619.15075200051</v>
      </c>
      <c r="AM82" s="387">
        <v>-515467.85341733322</v>
      </c>
      <c r="AN82" s="387">
        <v>-517316.55608266592</v>
      </c>
      <c r="AO82" s="387">
        <v>-519165.25874799863</v>
      </c>
      <c r="AP82" s="387">
        <v>-521013.96141333506</v>
      </c>
      <c r="AQ82" s="387">
        <v>-522862.66407866776</v>
      </c>
      <c r="AR82" s="387">
        <v>-524711.36674400046</v>
      </c>
      <c r="AS82" s="387">
        <v>-526560.06940933317</v>
      </c>
      <c r="AT82" s="387">
        <v>-528408.77207466587</v>
      </c>
      <c r="AU82" s="387">
        <v>-530257.47473999858</v>
      </c>
      <c r="AV82" s="387">
        <v>-532106.17740533501</v>
      </c>
      <c r="AW82" s="387">
        <v>-533954.88007066771</v>
      </c>
      <c r="AX82" s="387">
        <v>-535803.58273600042</v>
      </c>
      <c r="AY82" s="387">
        <v>-537652.28540133312</v>
      </c>
      <c r="AZ82" s="387">
        <v>-539500.98806666583</v>
      </c>
      <c r="BA82" s="387"/>
      <c r="BB82" s="387"/>
      <c r="BC82" s="387"/>
      <c r="BD82" s="387"/>
      <c r="BE82" s="387"/>
      <c r="BF82" s="387"/>
      <c r="BG82" s="387"/>
      <c r="BH82" s="387"/>
      <c r="BI82" s="387"/>
    </row>
    <row r="83" spans="1:61" x14ac:dyDescent="0.25">
      <c r="A83" s="388" t="s">
        <v>305</v>
      </c>
      <c r="B83" s="395">
        <v>-8403193.9333333354</v>
      </c>
      <c r="C83" s="395">
        <v>800000.00000000093</v>
      </c>
      <c r="D83" s="395">
        <v>800000</v>
      </c>
      <c r="E83" s="395">
        <v>800000</v>
      </c>
      <c r="F83" s="395">
        <v>800000</v>
      </c>
      <c r="G83" s="395">
        <v>800000</v>
      </c>
      <c r="H83" s="395">
        <v>800000</v>
      </c>
      <c r="I83" s="395">
        <v>800000</v>
      </c>
      <c r="J83" s="395">
        <v>800000</v>
      </c>
      <c r="K83" s="395">
        <v>800000.00000000023</v>
      </c>
      <c r="L83" s="395">
        <v>800000</v>
      </c>
      <c r="M83" s="395">
        <v>403193.93333333428</v>
      </c>
      <c r="N83" s="395">
        <v>0</v>
      </c>
      <c r="O83" s="395">
        <v>0</v>
      </c>
      <c r="P83" s="395">
        <v>0</v>
      </c>
      <c r="Q83" s="395">
        <v>0</v>
      </c>
      <c r="R83" s="395">
        <v>0</v>
      </c>
      <c r="S83" s="395">
        <v>0</v>
      </c>
      <c r="T83" s="395">
        <v>0</v>
      </c>
      <c r="U83" s="395">
        <v>0</v>
      </c>
      <c r="V83" s="395">
        <v>0</v>
      </c>
      <c r="W83" s="395">
        <v>0</v>
      </c>
      <c r="X83" s="395">
        <v>0</v>
      </c>
      <c r="Y83" s="395">
        <v>0</v>
      </c>
      <c r="Z83" s="395">
        <v>0</v>
      </c>
      <c r="AA83" s="395">
        <v>0</v>
      </c>
      <c r="AB83" s="395">
        <v>0</v>
      </c>
      <c r="AC83" s="395">
        <v>0</v>
      </c>
      <c r="AD83" s="395">
        <v>0</v>
      </c>
      <c r="AE83" s="395">
        <v>0</v>
      </c>
      <c r="AF83" s="395">
        <v>0</v>
      </c>
      <c r="AG83" s="395">
        <v>0</v>
      </c>
      <c r="AH83" s="395">
        <v>0</v>
      </c>
      <c r="AI83" s="395">
        <v>0</v>
      </c>
      <c r="AJ83" s="395">
        <v>0</v>
      </c>
      <c r="AK83" s="395">
        <v>0</v>
      </c>
      <c r="AL83" s="395">
        <v>0</v>
      </c>
      <c r="AM83" s="395">
        <v>0</v>
      </c>
      <c r="AN83" s="395">
        <v>0</v>
      </c>
      <c r="AO83" s="395">
        <v>0</v>
      </c>
      <c r="AP83" s="395">
        <v>0</v>
      </c>
      <c r="AQ83" s="395">
        <v>0</v>
      </c>
      <c r="AR83" s="395">
        <v>0</v>
      </c>
      <c r="AS83" s="395">
        <v>0</v>
      </c>
      <c r="AT83" s="395">
        <v>0</v>
      </c>
      <c r="AU83" s="395">
        <v>0</v>
      </c>
      <c r="AV83" s="395">
        <v>0</v>
      </c>
      <c r="AW83" s="395">
        <v>0</v>
      </c>
      <c r="AX83" s="395">
        <v>0</v>
      </c>
      <c r="AY83" s="395">
        <v>0</v>
      </c>
      <c r="AZ83" s="395">
        <v>0</v>
      </c>
      <c r="BA83" s="395">
        <v>0</v>
      </c>
      <c r="BB83" s="395">
        <v>0</v>
      </c>
      <c r="BC83" s="395">
        <v>0</v>
      </c>
      <c r="BD83" s="395">
        <v>0</v>
      </c>
      <c r="BE83" s="395">
        <v>0</v>
      </c>
      <c r="BF83" s="395">
        <v>0</v>
      </c>
      <c r="BG83" s="395">
        <v>0</v>
      </c>
      <c r="BH83" s="395">
        <v>0</v>
      </c>
      <c r="BI83" s="395">
        <v>0</v>
      </c>
    </row>
    <row r="84" spans="1:61" x14ac:dyDescent="0.25">
      <c r="A84" s="388" t="s">
        <v>304</v>
      </c>
      <c r="B84" s="387">
        <v>0</v>
      </c>
      <c r="C84" s="387">
        <v>0</v>
      </c>
      <c r="D84" s="387">
        <v>0</v>
      </c>
      <c r="E84" s="387">
        <v>0</v>
      </c>
      <c r="F84" s="387">
        <v>0</v>
      </c>
      <c r="G84" s="387">
        <v>0</v>
      </c>
      <c r="H84" s="387">
        <v>0</v>
      </c>
      <c r="I84" s="387">
        <v>0</v>
      </c>
      <c r="J84" s="387">
        <v>0</v>
      </c>
      <c r="K84" s="387">
        <v>0</v>
      </c>
      <c r="L84" s="387">
        <v>0</v>
      </c>
      <c r="M84" s="387">
        <v>0</v>
      </c>
      <c r="N84" s="387">
        <v>0</v>
      </c>
      <c r="O84" s="387">
        <v>0</v>
      </c>
      <c r="P84" s="387">
        <v>0</v>
      </c>
      <c r="Q84" s="387">
        <v>0</v>
      </c>
      <c r="R84" s="387">
        <v>0</v>
      </c>
      <c r="S84" s="387">
        <v>0</v>
      </c>
      <c r="T84" s="387">
        <v>0</v>
      </c>
      <c r="U84" s="387">
        <v>0</v>
      </c>
      <c r="V84" s="387">
        <v>0</v>
      </c>
      <c r="W84" s="387">
        <v>0</v>
      </c>
      <c r="X84" s="387">
        <v>0</v>
      </c>
      <c r="Y84" s="387">
        <v>0</v>
      </c>
      <c r="Z84" s="387">
        <v>0</v>
      </c>
      <c r="AA84" s="387">
        <v>0</v>
      </c>
      <c r="AB84" s="387">
        <v>0</v>
      </c>
      <c r="AC84" s="387">
        <v>0</v>
      </c>
      <c r="AD84" s="387">
        <v>0</v>
      </c>
      <c r="AE84" s="387">
        <v>0</v>
      </c>
      <c r="AF84" s="387">
        <v>0</v>
      </c>
      <c r="AG84" s="387">
        <v>0</v>
      </c>
      <c r="AH84" s="387">
        <v>0</v>
      </c>
      <c r="AI84" s="387">
        <v>0</v>
      </c>
      <c r="AJ84" s="387">
        <v>0</v>
      </c>
      <c r="AK84" s="387">
        <v>0</v>
      </c>
      <c r="AL84" s="387">
        <v>0</v>
      </c>
      <c r="AM84" s="387">
        <v>0</v>
      </c>
      <c r="AN84" s="387">
        <v>0</v>
      </c>
      <c r="AO84" s="387">
        <v>0</v>
      </c>
      <c r="AP84" s="387">
        <v>0</v>
      </c>
      <c r="AQ84" s="387">
        <v>0</v>
      </c>
      <c r="AR84" s="387">
        <v>0</v>
      </c>
      <c r="AS84" s="387">
        <v>0</v>
      </c>
      <c r="AT84" s="387">
        <v>0</v>
      </c>
      <c r="AU84" s="387">
        <v>0</v>
      </c>
      <c r="AV84" s="387">
        <v>0</v>
      </c>
      <c r="AW84" s="387">
        <v>0</v>
      </c>
      <c r="AX84" s="387">
        <v>0</v>
      </c>
      <c r="AY84" s="387">
        <v>0</v>
      </c>
      <c r="AZ84" s="387">
        <v>0</v>
      </c>
      <c r="BA84" s="387" t="s">
        <v>531</v>
      </c>
      <c r="BB84" s="387" t="s">
        <v>531</v>
      </c>
      <c r="BC84" s="387" t="s">
        <v>531</v>
      </c>
      <c r="BD84" s="387" t="s">
        <v>531</v>
      </c>
      <c r="BE84" s="387" t="s">
        <v>531</v>
      </c>
      <c r="BF84" s="387" t="s">
        <v>531</v>
      </c>
      <c r="BG84" s="387" t="s">
        <v>531</v>
      </c>
      <c r="BH84" s="387" t="s">
        <v>531</v>
      </c>
      <c r="BI84" s="387" t="s">
        <v>531</v>
      </c>
    </row>
    <row r="85" spans="1:61" x14ac:dyDescent="0.25">
      <c r="A85" s="388" t="s">
        <v>303</v>
      </c>
      <c r="B85" s="387">
        <v>-42015969.666666672</v>
      </c>
      <c r="C85" s="387">
        <v>0</v>
      </c>
      <c r="D85" s="387">
        <v>0</v>
      </c>
      <c r="E85" s="387">
        <v>0</v>
      </c>
      <c r="F85" s="387">
        <v>0</v>
      </c>
      <c r="G85" s="387">
        <v>0</v>
      </c>
      <c r="H85" s="387">
        <v>0</v>
      </c>
      <c r="I85" s="387">
        <v>0</v>
      </c>
      <c r="J85" s="387">
        <v>0</v>
      </c>
      <c r="K85" s="387">
        <v>0</v>
      </c>
      <c r="L85" s="387">
        <v>0</v>
      </c>
      <c r="M85" s="387">
        <v>0</v>
      </c>
      <c r="N85" s="387">
        <v>0</v>
      </c>
      <c r="O85" s="387">
        <v>0</v>
      </c>
      <c r="P85" s="387">
        <v>0</v>
      </c>
      <c r="Q85" s="387">
        <v>0</v>
      </c>
      <c r="R85" s="387">
        <v>0</v>
      </c>
      <c r="S85" s="387">
        <v>0</v>
      </c>
      <c r="T85" s="387">
        <v>0</v>
      </c>
      <c r="U85" s="387">
        <v>0</v>
      </c>
      <c r="V85" s="387">
        <v>0</v>
      </c>
      <c r="W85" s="387">
        <v>0</v>
      </c>
      <c r="X85" s="387">
        <v>0</v>
      </c>
      <c r="Y85" s="387">
        <v>0</v>
      </c>
      <c r="Z85" s="387">
        <v>0</v>
      </c>
      <c r="AA85" s="387">
        <v>0</v>
      </c>
      <c r="AB85" s="387">
        <v>0</v>
      </c>
      <c r="AC85" s="387">
        <v>0</v>
      </c>
      <c r="AD85" s="387">
        <v>0</v>
      </c>
      <c r="AE85" s="387">
        <v>0</v>
      </c>
      <c r="AF85" s="387">
        <v>0</v>
      </c>
      <c r="AG85" s="387">
        <v>0</v>
      </c>
      <c r="AH85" s="387">
        <v>0</v>
      </c>
      <c r="AI85" s="387">
        <v>0</v>
      </c>
      <c r="AJ85" s="387">
        <v>0</v>
      </c>
      <c r="AK85" s="387">
        <v>0</v>
      </c>
      <c r="AL85" s="387">
        <v>0</v>
      </c>
      <c r="AM85" s="387">
        <v>0</v>
      </c>
      <c r="AN85" s="387">
        <v>0</v>
      </c>
      <c r="AO85" s="387">
        <v>0</v>
      </c>
      <c r="AP85" s="387">
        <v>0</v>
      </c>
      <c r="AQ85" s="387">
        <v>0</v>
      </c>
      <c r="AR85" s="387">
        <v>0</v>
      </c>
      <c r="AS85" s="387">
        <v>0</v>
      </c>
      <c r="AT85" s="387">
        <v>0</v>
      </c>
      <c r="AU85" s="387">
        <v>0</v>
      </c>
      <c r="AV85" s="387">
        <v>0</v>
      </c>
      <c r="AW85" s="387">
        <v>0</v>
      </c>
      <c r="AX85" s="387">
        <v>0</v>
      </c>
      <c r="AY85" s="387">
        <v>0</v>
      </c>
      <c r="AZ85" s="387">
        <v>0</v>
      </c>
      <c r="BA85" s="387">
        <v>1</v>
      </c>
      <c r="BB85" s="387">
        <v>2</v>
      </c>
      <c r="BC85" s="387">
        <v>3</v>
      </c>
      <c r="BD85" s="387">
        <v>4</v>
      </c>
      <c r="BE85" s="387">
        <v>5</v>
      </c>
      <c r="BF85" s="387">
        <v>6</v>
      </c>
      <c r="BG85" s="387">
        <v>7</v>
      </c>
      <c r="BH85" s="387">
        <v>8</v>
      </c>
      <c r="BI85" s="387">
        <v>9</v>
      </c>
    </row>
    <row r="86" spans="1:61" x14ac:dyDescent="0.25">
      <c r="A86" s="388" t="s">
        <v>302</v>
      </c>
      <c r="B86" s="387">
        <v>0</v>
      </c>
      <c r="C86" s="387">
        <v>0</v>
      </c>
      <c r="D86" s="387">
        <v>0</v>
      </c>
      <c r="E86" s="387">
        <v>0</v>
      </c>
      <c r="F86" s="387">
        <v>0</v>
      </c>
      <c r="G86" s="387">
        <v>0</v>
      </c>
      <c r="H86" s="387">
        <v>0</v>
      </c>
      <c r="I86" s="387">
        <v>0</v>
      </c>
      <c r="J86" s="387">
        <v>0</v>
      </c>
      <c r="K86" s="387">
        <v>0</v>
      </c>
      <c r="L86" s="387">
        <v>0</v>
      </c>
      <c r="M86" s="387">
        <v>0</v>
      </c>
      <c r="N86" s="387">
        <v>0</v>
      </c>
      <c r="O86" s="387">
        <v>0</v>
      </c>
      <c r="P86" s="387">
        <v>0</v>
      </c>
      <c r="Q86" s="387">
        <v>0</v>
      </c>
      <c r="R86" s="387">
        <v>0</v>
      </c>
      <c r="S86" s="387">
        <v>0</v>
      </c>
      <c r="T86" s="387">
        <v>0</v>
      </c>
      <c r="U86" s="387">
        <v>0</v>
      </c>
      <c r="V86" s="387">
        <v>0</v>
      </c>
      <c r="W86" s="387">
        <v>0</v>
      </c>
      <c r="X86" s="387">
        <v>0</v>
      </c>
      <c r="Y86" s="387">
        <v>0</v>
      </c>
      <c r="Z86" s="387">
        <v>0</v>
      </c>
      <c r="AA86" s="387">
        <v>0</v>
      </c>
      <c r="AB86" s="387">
        <v>0</v>
      </c>
      <c r="AC86" s="387">
        <v>0</v>
      </c>
      <c r="AD86" s="387">
        <v>0</v>
      </c>
      <c r="AE86" s="387">
        <v>0</v>
      </c>
      <c r="AF86" s="387">
        <v>0</v>
      </c>
      <c r="AG86" s="387">
        <v>0</v>
      </c>
      <c r="AH86" s="387">
        <v>0</v>
      </c>
      <c r="AI86" s="387">
        <v>0</v>
      </c>
      <c r="AJ86" s="387">
        <v>0</v>
      </c>
      <c r="AK86" s="387">
        <v>0</v>
      </c>
      <c r="AL86" s="387">
        <v>0</v>
      </c>
      <c r="AM86" s="387">
        <v>0</v>
      </c>
      <c r="AN86" s="387">
        <v>0</v>
      </c>
      <c r="AO86" s="387">
        <v>0</v>
      </c>
      <c r="AP86" s="387">
        <v>0</v>
      </c>
      <c r="AQ86" s="387">
        <v>0</v>
      </c>
      <c r="AR86" s="387">
        <v>0</v>
      </c>
      <c r="AS86" s="387">
        <v>0</v>
      </c>
      <c r="AT86" s="387">
        <v>0</v>
      </c>
      <c r="AU86" s="387">
        <v>0</v>
      </c>
      <c r="AV86" s="387">
        <v>0</v>
      </c>
      <c r="AW86" s="387">
        <v>0</v>
      </c>
      <c r="AX86" s="387">
        <v>0</v>
      </c>
      <c r="AY86" s="387">
        <v>0</v>
      </c>
      <c r="AZ86" s="387">
        <v>0</v>
      </c>
      <c r="BA86" s="387">
        <v>0</v>
      </c>
      <c r="BB86" s="387">
        <v>0</v>
      </c>
      <c r="BC86" s="387">
        <v>0</v>
      </c>
      <c r="BD86" s="387">
        <v>0</v>
      </c>
      <c r="BE86" s="387">
        <v>0</v>
      </c>
      <c r="BF86" s="387">
        <v>0</v>
      </c>
      <c r="BG86" s="387">
        <v>0</v>
      </c>
      <c r="BH86" s="387">
        <v>0</v>
      </c>
      <c r="BI86" s="387">
        <v>0</v>
      </c>
    </row>
    <row r="87" spans="1:61" s="334" customFormat="1" ht="14.25" x14ac:dyDescent="0.25">
      <c r="A87" s="396" t="s">
        <v>301</v>
      </c>
      <c r="B87" s="385">
        <v>-50419163.600000009</v>
      </c>
      <c r="C87" s="385">
        <v>3435977.6231946675</v>
      </c>
      <c r="D87" s="385">
        <v>3443372.4338559997</v>
      </c>
      <c r="E87" s="385">
        <v>3450767.2445173338</v>
      </c>
      <c r="F87" s="385">
        <v>3458162.0551786665</v>
      </c>
      <c r="G87" s="385">
        <v>3465556.8658400001</v>
      </c>
      <c r="H87" s="385">
        <v>3472951.6765013337</v>
      </c>
      <c r="I87" s="385">
        <v>3480346.4871626664</v>
      </c>
      <c r="J87" s="385">
        <v>3487741.297824</v>
      </c>
      <c r="K87" s="385">
        <v>3495136.1084853336</v>
      </c>
      <c r="L87" s="385">
        <v>3502530.9191466663</v>
      </c>
      <c r="M87" s="385">
        <v>3113119.6631413335</v>
      </c>
      <c r="N87" s="385">
        <v>2717320.5404693335</v>
      </c>
      <c r="O87" s="385">
        <v>2724715.3511306662</v>
      </c>
      <c r="P87" s="385">
        <v>2732110.1617919994</v>
      </c>
      <c r="Q87" s="385">
        <v>2739504.9724533334</v>
      </c>
      <c r="R87" s="385">
        <v>2746899.7831146666</v>
      </c>
      <c r="S87" s="385">
        <v>2754294.5937759997</v>
      </c>
      <c r="T87" s="385">
        <v>2761689.4044373333</v>
      </c>
      <c r="U87" s="385">
        <v>2769084.2150986674</v>
      </c>
      <c r="V87" s="385">
        <v>2776479.0257600006</v>
      </c>
      <c r="W87" s="385">
        <v>2783873.8364213323</v>
      </c>
      <c r="X87" s="385">
        <v>2791268.6470826664</v>
      </c>
      <c r="Y87" s="385">
        <v>2798663.4577440005</v>
      </c>
      <c r="Z87" s="385">
        <v>2806058.2684053327</v>
      </c>
      <c r="AA87" s="385">
        <v>2813453.0790666668</v>
      </c>
      <c r="AB87" s="385">
        <v>2820847.8897280004</v>
      </c>
      <c r="AC87" s="385">
        <v>2828242.7003893326</v>
      </c>
      <c r="AD87" s="385">
        <v>2835637.5110506667</v>
      </c>
      <c r="AE87" s="385">
        <v>2843032.3217120008</v>
      </c>
      <c r="AF87" s="385">
        <v>2850427.132373333</v>
      </c>
      <c r="AG87" s="385">
        <v>2857821.9430346666</v>
      </c>
      <c r="AH87" s="385">
        <v>2865216.7536960007</v>
      </c>
      <c r="AI87" s="385">
        <v>2872611.5643573329</v>
      </c>
      <c r="AJ87" s="385">
        <v>2880006.3750186665</v>
      </c>
      <c r="AK87" s="385">
        <v>2887401.1856799992</v>
      </c>
      <c r="AL87" s="385">
        <v>2894795.9963413328</v>
      </c>
      <c r="AM87" s="385">
        <v>2902190.8070026669</v>
      </c>
      <c r="AN87" s="385">
        <v>2909585.617664001</v>
      </c>
      <c r="AO87" s="385">
        <v>2916980.4283253346</v>
      </c>
      <c r="AP87" s="385">
        <v>2924375.2389866649</v>
      </c>
      <c r="AQ87" s="385">
        <v>2931770.049647999</v>
      </c>
      <c r="AR87" s="385">
        <v>2939164.8603093331</v>
      </c>
      <c r="AS87" s="385">
        <v>2946559.6709706667</v>
      </c>
      <c r="AT87" s="385">
        <v>2953954.4816320008</v>
      </c>
      <c r="AU87" s="385">
        <v>2961349.2922933348</v>
      </c>
      <c r="AV87" s="385">
        <v>2968744.1029546647</v>
      </c>
      <c r="AW87" s="385">
        <v>2976138.9136159988</v>
      </c>
      <c r="AX87" s="385">
        <v>2983533.7242773329</v>
      </c>
      <c r="AY87" s="385">
        <v>2990928.534938667</v>
      </c>
      <c r="AZ87" s="385">
        <v>2998323.3456000006</v>
      </c>
      <c r="BA87" s="385" t="s">
        <v>615</v>
      </c>
      <c r="BB87" s="385" t="s">
        <v>615</v>
      </c>
      <c r="BC87" s="385" t="s">
        <v>615</v>
      </c>
      <c r="BD87" s="385" t="s">
        <v>615</v>
      </c>
      <c r="BE87" s="385" t="s">
        <v>615</v>
      </c>
      <c r="BF87" s="385" t="s">
        <v>615</v>
      </c>
      <c r="BG87" s="385" t="s">
        <v>615</v>
      </c>
      <c r="BH87" s="385" t="s">
        <v>615</v>
      </c>
      <c r="BI87" s="385" t="s">
        <v>615</v>
      </c>
    </row>
    <row r="88" spans="1:61" s="334" customFormat="1" ht="14.25" x14ac:dyDescent="0.25">
      <c r="A88" s="396" t="s">
        <v>609</v>
      </c>
      <c r="B88" s="385">
        <v>-50419163.600000009</v>
      </c>
      <c r="C88" s="385">
        <v>-46983185.976805344</v>
      </c>
      <c r="D88" s="385">
        <v>-43539813.542949341</v>
      </c>
      <c r="E88" s="385">
        <v>-40089046.298432007</v>
      </c>
      <c r="F88" s="385">
        <v>-36630884.243253343</v>
      </c>
      <c r="G88" s="385">
        <v>-33165327.377413344</v>
      </c>
      <c r="H88" s="385">
        <v>-29692375.70091201</v>
      </c>
      <c r="I88" s="385">
        <v>-26212029.213749342</v>
      </c>
      <c r="J88" s="385">
        <v>-22724287.915925343</v>
      </c>
      <c r="K88" s="385">
        <v>-19229151.807440009</v>
      </c>
      <c r="L88" s="385">
        <v>-15726620.888293343</v>
      </c>
      <c r="M88" s="385">
        <v>-12613501.225152008</v>
      </c>
      <c r="N88" s="385">
        <v>-9896180.6846826747</v>
      </c>
      <c r="O88" s="385">
        <v>-7171465.3335520085</v>
      </c>
      <c r="P88" s="385">
        <v>-4439355.1717600096</v>
      </c>
      <c r="Q88" s="385">
        <v>-1699850.1993066762</v>
      </c>
      <c r="R88" s="385">
        <v>1047049.5838079904</v>
      </c>
      <c r="S88" s="385">
        <v>3801344.1775839902</v>
      </c>
      <c r="T88" s="385">
        <v>6563033.582021324</v>
      </c>
      <c r="U88" s="385">
        <v>9332117.7971199919</v>
      </c>
      <c r="V88" s="385">
        <v>12108596.822879992</v>
      </c>
      <c r="W88" s="385">
        <v>14892470.659301326</v>
      </c>
      <c r="X88" s="385">
        <v>17683739.306383993</v>
      </c>
      <c r="Y88" s="385">
        <v>20482402.764127992</v>
      </c>
      <c r="Z88" s="385">
        <v>23288461.032533325</v>
      </c>
      <c r="AA88" s="385">
        <v>26101914.111599993</v>
      </c>
      <c r="AB88" s="385">
        <v>28922762.001327991</v>
      </c>
      <c r="AC88" s="385">
        <v>31751004.701717325</v>
      </c>
      <c r="AD88" s="385">
        <v>34586642.212767988</v>
      </c>
      <c r="AE88" s="385">
        <v>37429674.534479991</v>
      </c>
      <c r="AF88" s="385">
        <v>40280101.666853324</v>
      </c>
      <c r="AG88" s="385">
        <v>43137923.609887987</v>
      </c>
      <c r="AH88" s="385">
        <v>46003140.363583989</v>
      </c>
      <c r="AI88" s="385">
        <v>48875751.927941322</v>
      </c>
      <c r="AJ88" s="385">
        <v>51755758.302959986</v>
      </c>
      <c r="AK88" s="385">
        <v>54643159.488639988</v>
      </c>
      <c r="AL88" s="385">
        <v>57537955.484981321</v>
      </c>
      <c r="AM88" s="385">
        <v>60440146.291983984</v>
      </c>
      <c r="AN88" s="385">
        <v>63349731.909647986</v>
      </c>
      <c r="AO88" s="385">
        <v>66266712.337973319</v>
      </c>
      <c r="AP88" s="385">
        <v>69191087.576959983</v>
      </c>
      <c r="AQ88" s="385">
        <v>72122857.626607984</v>
      </c>
      <c r="AR88" s="385">
        <v>75062022.486917317</v>
      </c>
      <c r="AS88" s="385">
        <v>78008582.15788798</v>
      </c>
      <c r="AT88" s="385">
        <v>80962536.639519975</v>
      </c>
      <c r="AU88" s="385">
        <v>83923885.931813315</v>
      </c>
      <c r="AV88" s="385">
        <v>86892630.034767985</v>
      </c>
      <c r="AW88" s="385">
        <v>89868768.948383987</v>
      </c>
      <c r="AX88" s="385">
        <v>92852302.672661319</v>
      </c>
      <c r="AY88" s="385">
        <v>95843231.207599983</v>
      </c>
      <c r="AZ88" s="385">
        <v>98841554.553199977</v>
      </c>
      <c r="BA88" s="385" t="s">
        <v>615</v>
      </c>
      <c r="BB88" s="385" t="s">
        <v>615</v>
      </c>
      <c r="BC88" s="385" t="s">
        <v>615</v>
      </c>
      <c r="BD88" s="385" t="s">
        <v>615</v>
      </c>
      <c r="BE88" s="385" t="s">
        <v>615</v>
      </c>
      <c r="BF88" s="385" t="s">
        <v>615</v>
      </c>
      <c r="BG88" s="385" t="s">
        <v>615</v>
      </c>
      <c r="BH88" s="385" t="s">
        <v>615</v>
      </c>
      <c r="BI88" s="385" t="s">
        <v>615</v>
      </c>
    </row>
    <row r="89" spans="1:61" x14ac:dyDescent="0.25">
      <c r="A89" s="397" t="s">
        <v>300</v>
      </c>
      <c r="B89" s="398">
        <v>1</v>
      </c>
      <c r="C89" s="398">
        <v>0.88105726872246692</v>
      </c>
      <c r="D89" s="398">
        <v>0.77626191076869333</v>
      </c>
      <c r="E89" s="398">
        <v>0.68393119891514842</v>
      </c>
      <c r="F89" s="398">
        <v>0.60258255411026285</v>
      </c>
      <c r="G89" s="398">
        <v>0.53090973930419638</v>
      </c>
      <c r="H89" s="398">
        <v>0.4677618848495122</v>
      </c>
      <c r="I89" s="398">
        <v>0.41212500867798435</v>
      </c>
      <c r="J89" s="398">
        <v>0.3631057345180479</v>
      </c>
      <c r="K89" s="398">
        <v>0.31991694671193649</v>
      </c>
      <c r="L89" s="398">
        <v>0.28186515128804979</v>
      </c>
      <c r="M89" s="398">
        <v>0.24833934034189409</v>
      </c>
      <c r="N89" s="398">
        <v>0.21880118091796832</v>
      </c>
      <c r="O89" s="398">
        <v>0.19277637085283555</v>
      </c>
      <c r="P89" s="398">
        <v>0.16984702277782865</v>
      </c>
      <c r="Q89" s="398">
        <v>0.14964495398927638</v>
      </c>
      <c r="R89" s="398">
        <v>0.13184577443989109</v>
      </c>
      <c r="S89" s="398">
        <v>0.11616367792060887</v>
      </c>
      <c r="T89" s="398">
        <v>0.102346852793488</v>
      </c>
      <c r="U89" s="398">
        <v>9.0173438584570942E-2</v>
      </c>
      <c r="V89" s="398">
        <v>7.9447963510635183E-2</v>
      </c>
      <c r="W89" s="398">
        <v>6.999820573624245E-2</v>
      </c>
      <c r="X89" s="398">
        <v>6.1672427961447097E-2</v>
      </c>
      <c r="Y89" s="398">
        <v>5.4336940935195678E-2</v>
      </c>
      <c r="Z89" s="398">
        <v>4.7873956771097514E-2</v>
      </c>
      <c r="AA89" s="398">
        <v>4.2179697595680632E-2</v>
      </c>
      <c r="AB89" s="398">
        <v>3.7162729159189986E-2</v>
      </c>
      <c r="AC89" s="398">
        <v>3.2742492651268711E-2</v>
      </c>
      <c r="AD89" s="398">
        <v>2.8848011146492256E-2</v>
      </c>
      <c r="AE89" s="398">
        <v>2.5416749908803746E-2</v>
      </c>
      <c r="AF89" s="398">
        <v>2.239361225445264E-2</v>
      </c>
      <c r="AG89" s="398">
        <v>1.9730054849738013E-2</v>
      </c>
      <c r="AH89" s="398">
        <v>1.7383308237654636E-2</v>
      </c>
      <c r="AI89" s="398">
        <v>1.5315690077228756E-2</v>
      </c>
      <c r="AJ89" s="398">
        <v>1.3494000068042956E-2</v>
      </c>
      <c r="AK89" s="398">
        <v>1.1888986844090711E-2</v>
      </c>
      <c r="AL89" s="398">
        <v>1.0474878276731903E-2</v>
      </c>
      <c r="AM89" s="398">
        <v>9.228967644697713E-3</v>
      </c>
      <c r="AN89" s="398">
        <v>8.1312490261653842E-3</v>
      </c>
      <c r="AO89" s="398">
        <v>7.1640960582954934E-3</v>
      </c>
      <c r="AP89" s="398">
        <v>6.3119789059872195E-3</v>
      </c>
      <c r="AQ89" s="398">
        <v>5.5612148951429243E-3</v>
      </c>
      <c r="AR89" s="398">
        <v>4.8997488062933253E-3</v>
      </c>
      <c r="AS89" s="398">
        <v>4.3169593006989653E-3</v>
      </c>
      <c r="AT89" s="398">
        <v>3.8034883706598811E-3</v>
      </c>
      <c r="AU89" s="398">
        <v>3.3510910754712612E-3</v>
      </c>
      <c r="AV89" s="398">
        <v>2.9525031501949437E-3</v>
      </c>
      <c r="AW89" s="398">
        <v>2.6013243614052368E-3</v>
      </c>
      <c r="AX89" s="398">
        <v>2.2919157369209139E-3</v>
      </c>
      <c r="AY89" s="398">
        <v>2.0193090193135802E-3</v>
      </c>
      <c r="AZ89" s="398">
        <v>1.7791268892630662E-3</v>
      </c>
      <c r="BA89" s="398" t="s">
        <v>615</v>
      </c>
      <c r="BB89" s="398" t="s">
        <v>615</v>
      </c>
      <c r="BC89" s="398" t="s">
        <v>615</v>
      </c>
      <c r="BD89" s="398" t="s">
        <v>615</v>
      </c>
      <c r="BE89" s="398" t="s">
        <v>615</v>
      </c>
      <c r="BF89" s="398" t="s">
        <v>615</v>
      </c>
      <c r="BG89" s="398" t="s">
        <v>615</v>
      </c>
      <c r="BH89" s="398" t="s">
        <v>615</v>
      </c>
      <c r="BI89" s="398" t="s">
        <v>615</v>
      </c>
    </row>
    <row r="90" spans="1:61" s="334" customFormat="1" ht="14.25" x14ac:dyDescent="0.25">
      <c r="A90" s="399" t="s">
        <v>610</v>
      </c>
      <c r="B90" s="400">
        <v>-50419163.600000009</v>
      </c>
      <c r="C90" s="400">
        <v>3027293.0600834074</v>
      </c>
      <c r="D90" s="400">
        <v>2672958.8649933045</v>
      </c>
      <c r="E90" s="400">
        <v>2360087.378719863</v>
      </c>
      <c r="F90" s="400">
        <v>2083828.1237367566</v>
      </c>
      <c r="G90" s="400">
        <v>1839897.8921869823</v>
      </c>
      <c r="H90" s="400">
        <v>1624514.4221915372</v>
      </c>
      <c r="I90" s="400">
        <v>1434337.8262243061</v>
      </c>
      <c r="J90" s="400">
        <v>1266418.8657553131</v>
      </c>
      <c r="K90" s="400">
        <v>1118153.2721692675</v>
      </c>
      <c r="L90" s="400">
        <v>987241.40741634718</v>
      </c>
      <c r="M90" s="400">
        <v>773110.08354989835</v>
      </c>
      <c r="N90" s="400">
        <v>594552.94318734214</v>
      </c>
      <c r="O90" s="400">
        <v>525260.73699797934</v>
      </c>
      <c r="P90" s="400">
        <v>464040.77688142285</v>
      </c>
      <c r="Q90" s="400">
        <v>409953.09555617295</v>
      </c>
      <c r="R90" s="400">
        <v>362167.12921352207</v>
      </c>
      <c r="S90" s="400">
        <v>319948.99008986948</v>
      </c>
      <c r="T90" s="400">
        <v>282650.21893728332</v>
      </c>
      <c r="U90" s="400">
        <v>249697.84540570452</v>
      </c>
      <c r="V90" s="400">
        <v>220585.60432662445</v>
      </c>
      <c r="W90" s="400">
        <v>194866.17354556298</v>
      </c>
      <c r="X90" s="400">
        <v>172144.31455825164</v>
      </c>
      <c r="Y90" s="400">
        <v>152070.81100092625</v>
      </c>
      <c r="Z90" s="400">
        <v>134337.11223881764</v>
      </c>
      <c r="AA90" s="400">
        <v>118670.60007466856</v>
      </c>
      <c r="AB90" s="400">
        <v>104830.40612523429</v>
      </c>
      <c r="AC90" s="400">
        <v>92603.715833502094</v>
      </c>
      <c r="AD90" s="400">
        <v>81802.502526201191</v>
      </c>
      <c r="AE90" s="400">
        <v>72260.641503599603</v>
      </c>
      <c r="AF90" s="400">
        <v>63831.359961939765</v>
      </c>
      <c r="AG90" s="400">
        <v>56384.983686858832</v>
      </c>
      <c r="AH90" s="400">
        <v>49806.94599718976</v>
      </c>
      <c r="AI90" s="400">
        <v>43996.028431960178</v>
      </c>
      <c r="AJ90" s="400">
        <v>38862.806220466031</v>
      </c>
      <c r="AK90" s="400">
        <v>34328.27471016143</v>
      </c>
      <c r="AL90" s="400">
        <v>30322.635697646314</v>
      </c>
      <c r="AM90" s="400">
        <v>26784.225056566756</v>
      </c>
      <c r="AN90" s="400">
        <v>23658.565220175216</v>
      </c>
      <c r="AO90" s="400">
        <v>20897.527988690628</v>
      </c>
      <c r="AP90" s="400">
        <v>18458.594821675164</v>
      </c>
      <c r="AQ90" s="400">
        <v>16304.203269236363</v>
      </c>
      <c r="AR90" s="400">
        <v>14401.169515799942</v>
      </c>
      <c r="AS90" s="400">
        <v>12720.178176661302</v>
      </c>
      <c r="AT90" s="400">
        <v>11235.331518345953</v>
      </c>
      <c r="AU90" s="400">
        <v>9923.7511847573296</v>
      </c>
      <c r="AV90" s="400">
        <v>8765.2263160963103</v>
      </c>
      <c r="AW90" s="400">
        <v>7741.9026589154137</v>
      </c>
      <c r="AX90" s="400">
        <v>6838.0078943054823</v>
      </c>
      <c r="AY90" s="400">
        <v>6039.608966724003</v>
      </c>
      <c r="AZ90" s="400">
        <v>5334.3976868621585</v>
      </c>
      <c r="BA90" s="400" t="s">
        <v>615</v>
      </c>
      <c r="BB90" s="400" t="s">
        <v>615</v>
      </c>
      <c r="BC90" s="400" t="s">
        <v>615</v>
      </c>
      <c r="BD90" s="400" t="s">
        <v>615</v>
      </c>
      <c r="BE90" s="400" t="s">
        <v>615</v>
      </c>
      <c r="BF90" s="400" t="s">
        <v>615</v>
      </c>
      <c r="BG90" s="400" t="s">
        <v>615</v>
      </c>
      <c r="BH90" s="400" t="s">
        <v>615</v>
      </c>
      <c r="BI90" s="400" t="s">
        <v>615</v>
      </c>
    </row>
    <row r="91" spans="1:61" s="334" customFormat="1" ht="14.25" x14ac:dyDescent="0.25">
      <c r="A91" s="399" t="s">
        <v>611</v>
      </c>
      <c r="B91" s="400">
        <v>-50419163.600000009</v>
      </c>
      <c r="C91" s="400">
        <v>-47391870.539916605</v>
      </c>
      <c r="D91" s="400">
        <v>-44718911.674923301</v>
      </c>
      <c r="E91" s="400">
        <v>-42358824.296203434</v>
      </c>
      <c r="F91" s="400">
        <v>-40274996.17246668</v>
      </c>
      <c r="G91" s="400">
        <v>-38435098.280279696</v>
      </c>
      <c r="H91" s="400">
        <v>-36810583.858088158</v>
      </c>
      <c r="I91" s="400">
        <v>-35376246.031863853</v>
      </c>
      <c r="J91" s="400">
        <v>-34109827.166108541</v>
      </c>
      <c r="K91" s="400">
        <v>-32991673.893939275</v>
      </c>
      <c r="L91" s="400">
        <v>-32004432.486522928</v>
      </c>
      <c r="M91" s="400">
        <v>-31231322.40297303</v>
      </c>
      <c r="N91" s="400">
        <v>-30636769.459785689</v>
      </c>
      <c r="O91" s="400">
        <v>-30111508.722787708</v>
      </c>
      <c r="P91" s="400">
        <v>-29647467.945906285</v>
      </c>
      <c r="Q91" s="400">
        <v>-29237514.850350112</v>
      </c>
      <c r="R91" s="400">
        <v>-28875347.721136589</v>
      </c>
      <c r="S91" s="400">
        <v>-28555398.731046718</v>
      </c>
      <c r="T91" s="400">
        <v>-28272748.512109436</v>
      </c>
      <c r="U91" s="400">
        <v>-28023050.666703731</v>
      </c>
      <c r="V91" s="400">
        <v>-27802465.062377106</v>
      </c>
      <c r="W91" s="400">
        <v>-27607598.888831545</v>
      </c>
      <c r="X91" s="400">
        <v>-27435454.574273292</v>
      </c>
      <c r="Y91" s="400">
        <v>-27283383.763272367</v>
      </c>
      <c r="Z91" s="400">
        <v>-27149046.651033551</v>
      </c>
      <c r="AA91" s="400">
        <v>-27030376.050958883</v>
      </c>
      <c r="AB91" s="400">
        <v>-26925545.64483365</v>
      </c>
      <c r="AC91" s="400">
        <v>-26832941.929000147</v>
      </c>
      <c r="AD91" s="400">
        <v>-26751139.426473945</v>
      </c>
      <c r="AE91" s="400">
        <v>-26678878.784970347</v>
      </c>
      <c r="AF91" s="400">
        <v>-26615047.425008409</v>
      </c>
      <c r="AG91" s="400">
        <v>-26558662.441321548</v>
      </c>
      <c r="AH91" s="400">
        <v>-26508855.495324358</v>
      </c>
      <c r="AI91" s="400">
        <v>-26464859.466892399</v>
      </c>
      <c r="AJ91" s="400">
        <v>-26425996.660671934</v>
      </c>
      <c r="AK91" s="400">
        <v>-26391668.385961775</v>
      </c>
      <c r="AL91" s="400">
        <v>-26361345.750264127</v>
      </c>
      <c r="AM91" s="400">
        <v>-26334561.525207561</v>
      </c>
      <c r="AN91" s="400">
        <v>-26310902.959987387</v>
      </c>
      <c r="AO91" s="400">
        <v>-26290005.431998696</v>
      </c>
      <c r="AP91" s="400">
        <v>-26271546.83717702</v>
      </c>
      <c r="AQ91" s="400">
        <v>-26255242.633907784</v>
      </c>
      <c r="AR91" s="400">
        <v>-26240841.464391984</v>
      </c>
      <c r="AS91" s="400">
        <v>-26228121.286215324</v>
      </c>
      <c r="AT91" s="400">
        <v>-26216885.954696979</v>
      </c>
      <c r="AU91" s="400">
        <v>-26206962.203512222</v>
      </c>
      <c r="AV91" s="400">
        <v>-26198196.977196123</v>
      </c>
      <c r="AW91" s="400">
        <v>-26190455.074537206</v>
      </c>
      <c r="AX91" s="400">
        <v>-26183617.066642903</v>
      </c>
      <c r="AY91" s="400">
        <v>-26177577.45767618</v>
      </c>
      <c r="AZ91" s="400">
        <v>-26172243.059989318</v>
      </c>
      <c r="BA91" s="400" t="s">
        <v>615</v>
      </c>
      <c r="BB91" s="400" t="s">
        <v>615</v>
      </c>
      <c r="BC91" s="400" t="s">
        <v>615</v>
      </c>
      <c r="BD91" s="400" t="s">
        <v>615</v>
      </c>
      <c r="BE91" s="400" t="s">
        <v>615</v>
      </c>
      <c r="BF91" s="400" t="s">
        <v>615</v>
      </c>
      <c r="BG91" s="400" t="s">
        <v>615</v>
      </c>
      <c r="BH91" s="400" t="s">
        <v>615</v>
      </c>
      <c r="BI91" s="400" t="s">
        <v>615</v>
      </c>
    </row>
    <row r="92" spans="1:61" s="334" customFormat="1" ht="14.25" x14ac:dyDescent="0.25">
      <c r="A92" s="399" t="s">
        <v>612</v>
      </c>
      <c r="B92" s="401">
        <v>0</v>
      </c>
      <c r="C92" s="401">
        <v>0</v>
      </c>
      <c r="D92" s="401">
        <v>0</v>
      </c>
      <c r="E92" s="401">
        <v>0</v>
      </c>
      <c r="F92" s="401">
        <v>0</v>
      </c>
      <c r="G92" s="401">
        <v>0</v>
      </c>
      <c r="H92" s="401">
        <v>0</v>
      </c>
      <c r="I92" s="401">
        <v>0</v>
      </c>
      <c r="J92" s="401">
        <v>0</v>
      </c>
      <c r="K92" s="401">
        <v>0</v>
      </c>
      <c r="L92" s="401">
        <v>0</v>
      </c>
      <c r="M92" s="401">
        <v>0</v>
      </c>
      <c r="N92" s="401">
        <v>0</v>
      </c>
      <c r="O92" s="401">
        <v>0</v>
      </c>
      <c r="P92" s="401">
        <v>0</v>
      </c>
      <c r="Q92" s="401">
        <v>0</v>
      </c>
      <c r="R92" s="401">
        <v>2.5482675154591128E-3</v>
      </c>
      <c r="S92" s="401">
        <v>8.6342449928231702E-3</v>
      </c>
      <c r="T92" s="401">
        <v>1.3952135314423186E-2</v>
      </c>
      <c r="U92" s="401">
        <v>1.8618079378466712E-2</v>
      </c>
      <c r="V92" s="401">
        <v>2.2728270824725838E-2</v>
      </c>
      <c r="W92" s="401">
        <v>2.6362589983226936E-2</v>
      </c>
      <c r="X92" s="401">
        <v>2.9587611203730546E-2</v>
      </c>
      <c r="Y92" s="401">
        <v>3.2459051308305176E-2</v>
      </c>
      <c r="Z92" s="401">
        <v>3.5023747715721365E-2</v>
      </c>
      <c r="AA92" s="401">
        <v>3.7321252116453429E-2</v>
      </c>
      <c r="AB92" s="401">
        <v>3.9385114575536839E-2</v>
      </c>
      <c r="AC92" s="401">
        <v>4.1243920171344373E-2</v>
      </c>
      <c r="AD92" s="401">
        <v>4.2922128372795409E-2</v>
      </c>
      <c r="AE92" s="401">
        <v>4.4440755183935421E-2</v>
      </c>
      <c r="AF92" s="401">
        <v>4.5817929755982867E-2</v>
      </c>
      <c r="AG92" s="401">
        <v>4.7069350502559004E-2</v>
      </c>
      <c r="AH92" s="401">
        <v>4.820866048674266E-2</v>
      </c>
      <c r="AI92" s="401">
        <v>4.9247757712058027E-2</v>
      </c>
      <c r="AJ92" s="401">
        <v>5.019705270928787E-2</v>
      </c>
      <c r="AK92" s="401">
        <v>5.1065683273542106E-2</v>
      </c>
      <c r="AL92" s="401">
        <v>5.1861694216366994E-2</v>
      </c>
      <c r="AM92" s="401">
        <v>5.2592188433972176E-2</v>
      </c>
      <c r="AN92" s="401">
        <v>5.3263454360129137E-2</v>
      </c>
      <c r="AO92" s="401">
        <v>5.3881073897438236E-2</v>
      </c>
      <c r="AP92" s="401">
        <v>5.4450014146849579E-2</v>
      </c>
      <c r="AQ92" s="401">
        <v>5.497470563867779E-2</v>
      </c>
      <c r="AR92" s="401">
        <v>5.5459109275057594E-2</v>
      </c>
      <c r="AS92" s="401">
        <v>5.5906773797604004E-2</v>
      </c>
      <c r="AT92" s="401">
        <v>5.6320885274577126E-2</v>
      </c>
      <c r="AU92" s="401">
        <v>5.6704309843276457E-2</v>
      </c>
      <c r="AV92" s="401">
        <v>5.7059630733257372E-2</v>
      </c>
      <c r="AW92" s="401">
        <v>5.7389180424586739E-2</v>
      </c>
      <c r="AX92" s="401">
        <v>5.7695068655037041E-2</v>
      </c>
      <c r="AY92" s="401">
        <v>5.7979206874851696E-2</v>
      </c>
      <c r="AZ92" s="401">
        <v>5.824332965265322E-2</v>
      </c>
      <c r="BA92" s="401" t="s">
        <v>615</v>
      </c>
      <c r="BB92" s="401" t="s">
        <v>615</v>
      </c>
      <c r="BC92" s="401" t="s">
        <v>615</v>
      </c>
      <c r="BD92" s="401" t="s">
        <v>615</v>
      </c>
      <c r="BE92" s="401" t="s">
        <v>615</v>
      </c>
      <c r="BF92" s="401" t="s">
        <v>615</v>
      </c>
      <c r="BG92" s="401" t="s">
        <v>615</v>
      </c>
      <c r="BH92" s="401" t="s">
        <v>615</v>
      </c>
      <c r="BI92" s="401" t="s">
        <v>615</v>
      </c>
    </row>
    <row r="93" spans="1:61" s="334" customFormat="1" ht="14.25" x14ac:dyDescent="0.25">
      <c r="A93" s="399" t="s">
        <v>613</v>
      </c>
      <c r="B93" s="402">
        <v>0</v>
      </c>
      <c r="C93" s="402">
        <v>0</v>
      </c>
      <c r="D93" s="402">
        <v>0</v>
      </c>
      <c r="E93" s="402">
        <v>0</v>
      </c>
      <c r="F93" s="402">
        <v>0</v>
      </c>
      <c r="G93" s="402">
        <v>0</v>
      </c>
      <c r="H93" s="402">
        <v>0</v>
      </c>
      <c r="I93" s="402">
        <v>0</v>
      </c>
      <c r="J93" s="402">
        <v>0</v>
      </c>
      <c r="K93" s="402">
        <v>0</v>
      </c>
      <c r="L93" s="402">
        <v>0</v>
      </c>
      <c r="M93" s="402">
        <v>0</v>
      </c>
      <c r="N93" s="402">
        <v>0</v>
      </c>
      <c r="O93" s="402">
        <v>0</v>
      </c>
      <c r="P93" s="402">
        <v>0</v>
      </c>
      <c r="Q93" s="402">
        <v>0</v>
      </c>
      <c r="R93" s="402">
        <v>15.618824978528792</v>
      </c>
      <c r="S93" s="402">
        <v>0</v>
      </c>
      <c r="T93" s="402">
        <v>0</v>
      </c>
      <c r="U93" s="402">
        <v>0</v>
      </c>
      <c r="V93" s="402">
        <v>0</v>
      </c>
      <c r="W93" s="402">
        <v>0</v>
      </c>
      <c r="X93" s="402">
        <v>0</v>
      </c>
      <c r="Y93" s="402">
        <v>0</v>
      </c>
      <c r="Z93" s="402">
        <v>0</v>
      </c>
      <c r="AA93" s="402">
        <v>0</v>
      </c>
      <c r="AB93" s="402">
        <v>0</v>
      </c>
      <c r="AC93" s="402">
        <v>0</v>
      </c>
      <c r="AD93" s="402">
        <v>0</v>
      </c>
      <c r="AE93" s="402">
        <v>0</v>
      </c>
      <c r="AF93" s="402">
        <v>0</v>
      </c>
      <c r="AG93" s="402">
        <v>0</v>
      </c>
      <c r="AH93" s="402">
        <v>0</v>
      </c>
      <c r="AI93" s="402">
        <v>0</v>
      </c>
      <c r="AJ93" s="402">
        <v>0</v>
      </c>
      <c r="AK93" s="402">
        <v>0</v>
      </c>
      <c r="AL93" s="402">
        <v>0</v>
      </c>
      <c r="AM93" s="402">
        <v>0</v>
      </c>
      <c r="AN93" s="402">
        <v>0</v>
      </c>
      <c r="AO93" s="402">
        <v>0</v>
      </c>
      <c r="AP93" s="402">
        <v>0</v>
      </c>
      <c r="AQ93" s="402">
        <v>0</v>
      </c>
      <c r="AR93" s="402">
        <v>0</v>
      </c>
      <c r="AS93" s="402">
        <v>0</v>
      </c>
      <c r="AT93" s="402">
        <v>0</v>
      </c>
      <c r="AU93" s="402">
        <v>0</v>
      </c>
      <c r="AV93" s="402">
        <v>0</v>
      </c>
      <c r="AW93" s="402">
        <v>0</v>
      </c>
      <c r="AX93" s="402">
        <v>0</v>
      </c>
      <c r="AY93" s="402">
        <v>0</v>
      </c>
      <c r="AZ93" s="402">
        <v>0</v>
      </c>
      <c r="BA93" s="402" t="s">
        <v>615</v>
      </c>
      <c r="BB93" s="402" t="s">
        <v>615</v>
      </c>
      <c r="BC93" s="402" t="s">
        <v>615</v>
      </c>
      <c r="BD93" s="402" t="s">
        <v>615</v>
      </c>
      <c r="BE93" s="402" t="s">
        <v>615</v>
      </c>
      <c r="BF93" s="402" t="s">
        <v>615</v>
      </c>
      <c r="BG93" s="402" t="s">
        <v>615</v>
      </c>
      <c r="BH93" s="402" t="s">
        <v>615</v>
      </c>
      <c r="BI93" s="402" t="s">
        <v>615</v>
      </c>
    </row>
    <row r="94" spans="1:61" s="334" customFormat="1" ht="15" thickBot="1" x14ac:dyDescent="0.3">
      <c r="A94" s="403" t="s">
        <v>614</v>
      </c>
      <c r="B94" s="404">
        <v>0</v>
      </c>
      <c r="C94" s="404">
        <v>0</v>
      </c>
      <c r="D94" s="404">
        <v>0</v>
      </c>
      <c r="E94" s="404">
        <v>0</v>
      </c>
      <c r="F94" s="404">
        <v>0</v>
      </c>
      <c r="G94" s="404">
        <v>0</v>
      </c>
      <c r="H94" s="404">
        <v>0</v>
      </c>
      <c r="I94" s="404">
        <v>0</v>
      </c>
      <c r="J94" s="404">
        <v>0</v>
      </c>
      <c r="K94" s="404">
        <v>0</v>
      </c>
      <c r="L94" s="404">
        <v>0</v>
      </c>
      <c r="M94" s="404">
        <v>0</v>
      </c>
      <c r="N94" s="404">
        <v>0</v>
      </c>
      <c r="O94" s="404">
        <v>0</v>
      </c>
      <c r="P94" s="404">
        <v>0</v>
      </c>
      <c r="Q94" s="404">
        <v>0</v>
      </c>
      <c r="R94" s="404">
        <v>0</v>
      </c>
      <c r="S94" s="404">
        <v>0</v>
      </c>
      <c r="T94" s="404">
        <v>0</v>
      </c>
      <c r="U94" s="404">
        <v>0</v>
      </c>
      <c r="V94" s="404">
        <v>0</v>
      </c>
      <c r="W94" s="404">
        <v>0</v>
      </c>
      <c r="X94" s="404">
        <v>0</v>
      </c>
      <c r="Y94" s="404">
        <v>0</v>
      </c>
      <c r="Z94" s="404">
        <v>0</v>
      </c>
      <c r="AA94" s="404">
        <v>0</v>
      </c>
      <c r="AB94" s="404">
        <v>0</v>
      </c>
      <c r="AC94" s="404">
        <v>0</v>
      </c>
      <c r="AD94" s="404">
        <v>0</v>
      </c>
      <c r="AE94" s="404">
        <v>0</v>
      </c>
      <c r="AF94" s="404">
        <v>0</v>
      </c>
      <c r="AG94" s="404">
        <v>0</v>
      </c>
      <c r="AH94" s="404">
        <v>0</v>
      </c>
      <c r="AI94" s="404">
        <v>0</v>
      </c>
      <c r="AJ94" s="404">
        <v>0</v>
      </c>
      <c r="AK94" s="404">
        <v>0</v>
      </c>
      <c r="AL94" s="404">
        <v>0</v>
      </c>
      <c r="AM94" s="404">
        <v>0</v>
      </c>
      <c r="AN94" s="404">
        <v>0</v>
      </c>
      <c r="AO94" s="404">
        <v>0</v>
      </c>
      <c r="AP94" s="404">
        <v>0</v>
      </c>
      <c r="AQ94" s="404">
        <v>0</v>
      </c>
      <c r="AR94" s="404">
        <v>0</v>
      </c>
      <c r="AS94" s="404">
        <v>0</v>
      </c>
      <c r="AT94" s="404">
        <v>0</v>
      </c>
      <c r="AU94" s="404">
        <v>0</v>
      </c>
      <c r="AV94" s="404">
        <v>0</v>
      </c>
      <c r="AW94" s="404">
        <v>0</v>
      </c>
      <c r="AX94" s="404">
        <v>0</v>
      </c>
      <c r="AY94" s="404">
        <v>0</v>
      </c>
      <c r="AZ94" s="404">
        <v>0</v>
      </c>
      <c r="BA94" s="404" t="s">
        <v>615</v>
      </c>
      <c r="BB94" s="404" t="s">
        <v>615</v>
      </c>
      <c r="BC94" s="404" t="s">
        <v>615</v>
      </c>
      <c r="BD94" s="404" t="s">
        <v>615</v>
      </c>
      <c r="BE94" s="404" t="s">
        <v>615</v>
      </c>
      <c r="BF94" s="404" t="s">
        <v>615</v>
      </c>
      <c r="BG94" s="404" t="s">
        <v>615</v>
      </c>
      <c r="BH94" s="404" t="s">
        <v>615</v>
      </c>
      <c r="BI94" s="404" t="s">
        <v>615</v>
      </c>
    </row>
    <row r="95" spans="1:61" x14ac:dyDescent="0.25">
      <c r="C95" s="405"/>
      <c r="D95" s="405"/>
      <c r="E95" s="405"/>
      <c r="F95" s="405"/>
      <c r="G95" s="405"/>
      <c r="H95" s="405"/>
      <c r="I95" s="405"/>
      <c r="J95" s="405"/>
    </row>
    <row r="96" spans="1:61" x14ac:dyDescent="0.25">
      <c r="A96" s="406"/>
      <c r="B96" s="406"/>
      <c r="C96" s="406"/>
      <c r="D96" s="406"/>
      <c r="E96" s="406"/>
      <c r="F96" s="406"/>
      <c r="G96" s="406"/>
      <c r="H96" s="406"/>
      <c r="I96" s="406"/>
      <c r="J96" s="406"/>
      <c r="K96" s="406"/>
    </row>
    <row r="98" spans="2:61" x14ac:dyDescent="0.25">
      <c r="C98" s="405"/>
    </row>
    <row r="100" spans="2:61" x14ac:dyDescent="0.25">
      <c r="C100" s="330" t="s">
        <v>531</v>
      </c>
      <c r="AZ100" s="407"/>
      <c r="BA100" s="407"/>
      <c r="BB100" s="407"/>
      <c r="BC100" s="407"/>
      <c r="BD100" s="407"/>
      <c r="BE100" s="407"/>
      <c r="BF100" s="407"/>
      <c r="BG100" s="407"/>
      <c r="BH100" s="407"/>
      <c r="BI100" s="407"/>
    </row>
    <row r="101" spans="2:61" ht="27.75" x14ac:dyDescent="0.25">
      <c r="B101" s="333"/>
    </row>
    <row r="102" spans="2:61" ht="27.75" x14ac:dyDescent="0.25">
      <c r="B102" s="333"/>
    </row>
  </sheetData>
  <mergeCells count="14">
    <mergeCell ref="A96:K96"/>
    <mergeCell ref="B4:J4"/>
    <mergeCell ref="B6:J6"/>
    <mergeCell ref="B8:J8"/>
    <mergeCell ref="B11:J11"/>
    <mergeCell ref="B14:K14"/>
    <mergeCell ref="B18:K18"/>
    <mergeCell ref="D24:E24"/>
    <mergeCell ref="D25:E25"/>
    <mergeCell ref="D26:E26"/>
    <mergeCell ref="D27:E27"/>
    <mergeCell ref="U17:Y17"/>
    <mergeCell ref="U18:Y18"/>
    <mergeCell ref="U19:Y19"/>
  </mergeCells>
  <pageMargins left="0.7" right="0.7" top="0.75" bottom="0.75" header="0.3" footer="0.3"/>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27" zoomScale="85" zoomScaleSheetLayoutView="85" workbookViewId="0">
      <selection activeCell="G43" sqref="G43:H43"/>
    </sheetView>
  </sheetViews>
  <sheetFormatPr defaultRowHeight="15.75" x14ac:dyDescent="0.25"/>
  <cols>
    <col min="1" max="1" width="9.140625" style="69"/>
    <col min="2" max="2" width="37.7109375" style="69" customWidth="1"/>
    <col min="3" max="3" width="20.28515625" style="69" customWidth="1"/>
    <col min="4" max="4" width="21.42578125" style="69" customWidth="1"/>
    <col min="5" max="6" width="0" style="69" hidden="1" customWidth="1"/>
    <col min="7" max="7" width="24.5703125" style="69" customWidth="1"/>
    <col min="8" max="8" width="15.5703125" style="69" customWidth="1"/>
    <col min="9" max="10" width="18.28515625" style="69" customWidth="1"/>
    <col min="11" max="11" width="64.85546875" style="69" customWidth="1"/>
    <col min="12" max="12" width="32.28515625" style="69" customWidth="1"/>
    <col min="13" max="252" width="9.140625" style="69"/>
    <col min="253" max="253" width="37.7109375" style="69" customWidth="1"/>
    <col min="254" max="254" width="9.140625" style="69"/>
    <col min="255" max="255" width="12.85546875" style="69" customWidth="1"/>
    <col min="256" max="257" width="0" style="69" hidden="1" customWidth="1"/>
    <col min="258" max="258" width="18.28515625" style="69" customWidth="1"/>
    <col min="259" max="259" width="64.85546875" style="69" customWidth="1"/>
    <col min="260" max="263" width="9.140625" style="69"/>
    <col min="264" max="264" width="14.85546875" style="69" customWidth="1"/>
    <col min="265" max="508" width="9.140625" style="69"/>
    <col min="509" max="509" width="37.7109375" style="69" customWidth="1"/>
    <col min="510" max="510" width="9.140625" style="69"/>
    <col min="511" max="511" width="12.85546875" style="69" customWidth="1"/>
    <col min="512" max="513" width="0" style="69" hidden="1" customWidth="1"/>
    <col min="514" max="514" width="18.28515625" style="69" customWidth="1"/>
    <col min="515" max="515" width="64.85546875" style="69" customWidth="1"/>
    <col min="516" max="519" width="9.140625" style="69"/>
    <col min="520" max="520" width="14.85546875" style="69" customWidth="1"/>
    <col min="521" max="764" width="9.140625" style="69"/>
    <col min="765" max="765" width="37.7109375" style="69" customWidth="1"/>
    <col min="766" max="766" width="9.140625" style="69"/>
    <col min="767" max="767" width="12.85546875" style="69" customWidth="1"/>
    <col min="768" max="769" width="0" style="69" hidden="1" customWidth="1"/>
    <col min="770" max="770" width="18.28515625" style="69" customWidth="1"/>
    <col min="771" max="771" width="64.85546875" style="69" customWidth="1"/>
    <col min="772" max="775" width="9.140625" style="69"/>
    <col min="776" max="776" width="14.85546875" style="69" customWidth="1"/>
    <col min="777" max="1020" width="9.140625" style="69"/>
    <col min="1021" max="1021" width="37.7109375" style="69" customWidth="1"/>
    <col min="1022" max="1022" width="9.140625" style="69"/>
    <col min="1023" max="1023" width="12.85546875" style="69" customWidth="1"/>
    <col min="1024" max="1025" width="0" style="69" hidden="1" customWidth="1"/>
    <col min="1026" max="1026" width="18.28515625" style="69" customWidth="1"/>
    <col min="1027" max="1027" width="64.85546875" style="69" customWidth="1"/>
    <col min="1028" max="1031" width="9.140625" style="69"/>
    <col min="1032" max="1032" width="14.85546875" style="69" customWidth="1"/>
    <col min="1033" max="1276" width="9.140625" style="69"/>
    <col min="1277" max="1277" width="37.7109375" style="69" customWidth="1"/>
    <col min="1278" max="1278" width="9.140625" style="69"/>
    <col min="1279" max="1279" width="12.85546875" style="69" customWidth="1"/>
    <col min="1280" max="1281" width="0" style="69" hidden="1" customWidth="1"/>
    <col min="1282" max="1282" width="18.28515625" style="69" customWidth="1"/>
    <col min="1283" max="1283" width="64.85546875" style="69" customWidth="1"/>
    <col min="1284" max="1287" width="9.140625" style="69"/>
    <col min="1288" max="1288" width="14.85546875" style="69" customWidth="1"/>
    <col min="1289" max="1532" width="9.140625" style="69"/>
    <col min="1533" max="1533" width="37.7109375" style="69" customWidth="1"/>
    <col min="1534" max="1534" width="9.140625" style="69"/>
    <col min="1535" max="1535" width="12.85546875" style="69" customWidth="1"/>
    <col min="1536" max="1537" width="0" style="69" hidden="1" customWidth="1"/>
    <col min="1538" max="1538" width="18.28515625" style="69" customWidth="1"/>
    <col min="1539" max="1539" width="64.85546875" style="69" customWidth="1"/>
    <col min="1540" max="1543" width="9.140625" style="69"/>
    <col min="1544" max="1544" width="14.85546875" style="69" customWidth="1"/>
    <col min="1545" max="1788" width="9.140625" style="69"/>
    <col min="1789" max="1789" width="37.7109375" style="69" customWidth="1"/>
    <col min="1790" max="1790" width="9.140625" style="69"/>
    <col min="1791" max="1791" width="12.85546875" style="69" customWidth="1"/>
    <col min="1792" max="1793" width="0" style="69" hidden="1" customWidth="1"/>
    <col min="1794" max="1794" width="18.28515625" style="69" customWidth="1"/>
    <col min="1795" max="1795" width="64.85546875" style="69" customWidth="1"/>
    <col min="1796" max="1799" width="9.140625" style="69"/>
    <col min="1800" max="1800" width="14.85546875" style="69" customWidth="1"/>
    <col min="1801" max="2044" width="9.140625" style="69"/>
    <col min="2045" max="2045" width="37.7109375" style="69" customWidth="1"/>
    <col min="2046" max="2046" width="9.140625" style="69"/>
    <col min="2047" max="2047" width="12.85546875" style="69" customWidth="1"/>
    <col min="2048" max="2049" width="0" style="69" hidden="1" customWidth="1"/>
    <col min="2050" max="2050" width="18.28515625" style="69" customWidth="1"/>
    <col min="2051" max="2051" width="64.85546875" style="69" customWidth="1"/>
    <col min="2052" max="2055" width="9.140625" style="69"/>
    <col min="2056" max="2056" width="14.85546875" style="69" customWidth="1"/>
    <col min="2057" max="2300" width="9.140625" style="69"/>
    <col min="2301" max="2301" width="37.7109375" style="69" customWidth="1"/>
    <col min="2302" max="2302" width="9.140625" style="69"/>
    <col min="2303" max="2303" width="12.85546875" style="69" customWidth="1"/>
    <col min="2304" max="2305" width="0" style="69" hidden="1" customWidth="1"/>
    <col min="2306" max="2306" width="18.28515625" style="69" customWidth="1"/>
    <col min="2307" max="2307" width="64.85546875" style="69" customWidth="1"/>
    <col min="2308" max="2311" width="9.140625" style="69"/>
    <col min="2312" max="2312" width="14.85546875" style="69" customWidth="1"/>
    <col min="2313" max="2556" width="9.140625" style="69"/>
    <col min="2557" max="2557" width="37.7109375" style="69" customWidth="1"/>
    <col min="2558" max="2558" width="9.140625" style="69"/>
    <col min="2559" max="2559" width="12.85546875" style="69" customWidth="1"/>
    <col min="2560" max="2561" width="0" style="69" hidden="1" customWidth="1"/>
    <col min="2562" max="2562" width="18.28515625" style="69" customWidth="1"/>
    <col min="2563" max="2563" width="64.85546875" style="69" customWidth="1"/>
    <col min="2564" max="2567" width="9.140625" style="69"/>
    <col min="2568" max="2568" width="14.85546875" style="69" customWidth="1"/>
    <col min="2569" max="2812" width="9.140625" style="69"/>
    <col min="2813" max="2813" width="37.7109375" style="69" customWidth="1"/>
    <col min="2814" max="2814" width="9.140625" style="69"/>
    <col min="2815" max="2815" width="12.85546875" style="69" customWidth="1"/>
    <col min="2816" max="2817" width="0" style="69" hidden="1" customWidth="1"/>
    <col min="2818" max="2818" width="18.28515625" style="69" customWidth="1"/>
    <col min="2819" max="2819" width="64.85546875" style="69" customWidth="1"/>
    <col min="2820" max="2823" width="9.140625" style="69"/>
    <col min="2824" max="2824" width="14.85546875" style="69" customWidth="1"/>
    <col min="2825" max="3068" width="9.140625" style="69"/>
    <col min="3069" max="3069" width="37.7109375" style="69" customWidth="1"/>
    <col min="3070" max="3070" width="9.140625" style="69"/>
    <col min="3071" max="3071" width="12.85546875" style="69" customWidth="1"/>
    <col min="3072" max="3073" width="0" style="69" hidden="1" customWidth="1"/>
    <col min="3074" max="3074" width="18.28515625" style="69" customWidth="1"/>
    <col min="3075" max="3075" width="64.85546875" style="69" customWidth="1"/>
    <col min="3076" max="3079" width="9.140625" style="69"/>
    <col min="3080" max="3080" width="14.85546875" style="69" customWidth="1"/>
    <col min="3081" max="3324" width="9.140625" style="69"/>
    <col min="3325" max="3325" width="37.7109375" style="69" customWidth="1"/>
    <col min="3326" max="3326" width="9.140625" style="69"/>
    <col min="3327" max="3327" width="12.85546875" style="69" customWidth="1"/>
    <col min="3328" max="3329" width="0" style="69" hidden="1" customWidth="1"/>
    <col min="3330" max="3330" width="18.28515625" style="69" customWidth="1"/>
    <col min="3331" max="3331" width="64.85546875" style="69" customWidth="1"/>
    <col min="3332" max="3335" width="9.140625" style="69"/>
    <col min="3336" max="3336" width="14.85546875" style="69" customWidth="1"/>
    <col min="3337" max="3580" width="9.140625" style="69"/>
    <col min="3581" max="3581" width="37.7109375" style="69" customWidth="1"/>
    <col min="3582" max="3582" width="9.140625" style="69"/>
    <col min="3583" max="3583" width="12.85546875" style="69" customWidth="1"/>
    <col min="3584" max="3585" width="0" style="69" hidden="1" customWidth="1"/>
    <col min="3586" max="3586" width="18.28515625" style="69" customWidth="1"/>
    <col min="3587" max="3587" width="64.85546875" style="69" customWidth="1"/>
    <col min="3588" max="3591" width="9.140625" style="69"/>
    <col min="3592" max="3592" width="14.85546875" style="69" customWidth="1"/>
    <col min="3593" max="3836" width="9.140625" style="69"/>
    <col min="3837" max="3837" width="37.7109375" style="69" customWidth="1"/>
    <col min="3838" max="3838" width="9.140625" style="69"/>
    <col min="3839" max="3839" width="12.85546875" style="69" customWidth="1"/>
    <col min="3840" max="3841" width="0" style="69" hidden="1" customWidth="1"/>
    <col min="3842" max="3842" width="18.28515625" style="69" customWidth="1"/>
    <col min="3843" max="3843" width="64.85546875" style="69" customWidth="1"/>
    <col min="3844" max="3847" width="9.140625" style="69"/>
    <col min="3848" max="3848" width="14.85546875" style="69" customWidth="1"/>
    <col min="3849" max="4092" width="9.140625" style="69"/>
    <col min="4093" max="4093" width="37.7109375" style="69" customWidth="1"/>
    <col min="4094" max="4094" width="9.140625" style="69"/>
    <col min="4095" max="4095" width="12.85546875" style="69" customWidth="1"/>
    <col min="4096" max="4097" width="0" style="69" hidden="1" customWidth="1"/>
    <col min="4098" max="4098" width="18.28515625" style="69" customWidth="1"/>
    <col min="4099" max="4099" width="64.85546875" style="69" customWidth="1"/>
    <col min="4100" max="4103" width="9.140625" style="69"/>
    <col min="4104" max="4104" width="14.85546875" style="69" customWidth="1"/>
    <col min="4105" max="4348" width="9.140625" style="69"/>
    <col min="4349" max="4349" width="37.7109375" style="69" customWidth="1"/>
    <col min="4350" max="4350" width="9.140625" style="69"/>
    <col min="4351" max="4351" width="12.85546875" style="69" customWidth="1"/>
    <col min="4352" max="4353" width="0" style="69" hidden="1" customWidth="1"/>
    <col min="4354" max="4354" width="18.28515625" style="69" customWidth="1"/>
    <col min="4355" max="4355" width="64.85546875" style="69" customWidth="1"/>
    <col min="4356" max="4359" width="9.140625" style="69"/>
    <col min="4360" max="4360" width="14.85546875" style="69" customWidth="1"/>
    <col min="4361" max="4604" width="9.140625" style="69"/>
    <col min="4605" max="4605" width="37.7109375" style="69" customWidth="1"/>
    <col min="4606" max="4606" width="9.140625" style="69"/>
    <col min="4607" max="4607" width="12.85546875" style="69" customWidth="1"/>
    <col min="4608" max="4609" width="0" style="69" hidden="1" customWidth="1"/>
    <col min="4610" max="4610" width="18.28515625" style="69" customWidth="1"/>
    <col min="4611" max="4611" width="64.85546875" style="69" customWidth="1"/>
    <col min="4612" max="4615" width="9.140625" style="69"/>
    <col min="4616" max="4616" width="14.85546875" style="69" customWidth="1"/>
    <col min="4617" max="4860" width="9.140625" style="69"/>
    <col min="4861" max="4861" width="37.7109375" style="69" customWidth="1"/>
    <col min="4862" max="4862" width="9.140625" style="69"/>
    <col min="4863" max="4863" width="12.85546875" style="69" customWidth="1"/>
    <col min="4864" max="4865" width="0" style="69" hidden="1" customWidth="1"/>
    <col min="4866" max="4866" width="18.28515625" style="69" customWidth="1"/>
    <col min="4867" max="4867" width="64.85546875" style="69" customWidth="1"/>
    <col min="4868" max="4871" width="9.140625" style="69"/>
    <col min="4872" max="4872" width="14.85546875" style="69" customWidth="1"/>
    <col min="4873" max="5116" width="9.140625" style="69"/>
    <col min="5117" max="5117" width="37.7109375" style="69" customWidth="1"/>
    <col min="5118" max="5118" width="9.140625" style="69"/>
    <col min="5119" max="5119" width="12.85546875" style="69" customWidth="1"/>
    <col min="5120" max="5121" width="0" style="69" hidden="1" customWidth="1"/>
    <col min="5122" max="5122" width="18.28515625" style="69" customWidth="1"/>
    <col min="5123" max="5123" width="64.85546875" style="69" customWidth="1"/>
    <col min="5124" max="5127" width="9.140625" style="69"/>
    <col min="5128" max="5128" width="14.85546875" style="69" customWidth="1"/>
    <col min="5129" max="5372" width="9.140625" style="69"/>
    <col min="5373" max="5373" width="37.7109375" style="69" customWidth="1"/>
    <col min="5374" max="5374" width="9.140625" style="69"/>
    <col min="5375" max="5375" width="12.85546875" style="69" customWidth="1"/>
    <col min="5376" max="5377" width="0" style="69" hidden="1" customWidth="1"/>
    <col min="5378" max="5378" width="18.28515625" style="69" customWidth="1"/>
    <col min="5379" max="5379" width="64.85546875" style="69" customWidth="1"/>
    <col min="5380" max="5383" width="9.140625" style="69"/>
    <col min="5384" max="5384" width="14.85546875" style="69" customWidth="1"/>
    <col min="5385" max="5628" width="9.140625" style="69"/>
    <col min="5629" max="5629" width="37.7109375" style="69" customWidth="1"/>
    <col min="5630" max="5630" width="9.140625" style="69"/>
    <col min="5631" max="5631" width="12.85546875" style="69" customWidth="1"/>
    <col min="5632" max="5633" width="0" style="69" hidden="1" customWidth="1"/>
    <col min="5634" max="5634" width="18.28515625" style="69" customWidth="1"/>
    <col min="5635" max="5635" width="64.85546875" style="69" customWidth="1"/>
    <col min="5636" max="5639" width="9.140625" style="69"/>
    <col min="5640" max="5640" width="14.85546875" style="69" customWidth="1"/>
    <col min="5641" max="5884" width="9.140625" style="69"/>
    <col min="5885" max="5885" width="37.7109375" style="69" customWidth="1"/>
    <col min="5886" max="5886" width="9.140625" style="69"/>
    <col min="5887" max="5887" width="12.85546875" style="69" customWidth="1"/>
    <col min="5888" max="5889" width="0" style="69" hidden="1" customWidth="1"/>
    <col min="5890" max="5890" width="18.28515625" style="69" customWidth="1"/>
    <col min="5891" max="5891" width="64.85546875" style="69" customWidth="1"/>
    <col min="5892" max="5895" width="9.140625" style="69"/>
    <col min="5896" max="5896" width="14.85546875" style="69" customWidth="1"/>
    <col min="5897" max="6140" width="9.140625" style="69"/>
    <col min="6141" max="6141" width="37.7109375" style="69" customWidth="1"/>
    <col min="6142" max="6142" width="9.140625" style="69"/>
    <col min="6143" max="6143" width="12.85546875" style="69" customWidth="1"/>
    <col min="6144" max="6145" width="0" style="69" hidden="1" customWidth="1"/>
    <col min="6146" max="6146" width="18.28515625" style="69" customWidth="1"/>
    <col min="6147" max="6147" width="64.85546875" style="69" customWidth="1"/>
    <col min="6148" max="6151" width="9.140625" style="69"/>
    <col min="6152" max="6152" width="14.85546875" style="69" customWidth="1"/>
    <col min="6153" max="6396" width="9.140625" style="69"/>
    <col min="6397" max="6397" width="37.7109375" style="69" customWidth="1"/>
    <col min="6398" max="6398" width="9.140625" style="69"/>
    <col min="6399" max="6399" width="12.85546875" style="69" customWidth="1"/>
    <col min="6400" max="6401" width="0" style="69" hidden="1" customWidth="1"/>
    <col min="6402" max="6402" width="18.28515625" style="69" customWidth="1"/>
    <col min="6403" max="6403" width="64.85546875" style="69" customWidth="1"/>
    <col min="6404" max="6407" width="9.140625" style="69"/>
    <col min="6408" max="6408" width="14.85546875" style="69" customWidth="1"/>
    <col min="6409" max="6652" width="9.140625" style="69"/>
    <col min="6653" max="6653" width="37.7109375" style="69" customWidth="1"/>
    <col min="6654" max="6654" width="9.140625" style="69"/>
    <col min="6655" max="6655" width="12.85546875" style="69" customWidth="1"/>
    <col min="6656" max="6657" width="0" style="69" hidden="1" customWidth="1"/>
    <col min="6658" max="6658" width="18.28515625" style="69" customWidth="1"/>
    <col min="6659" max="6659" width="64.85546875" style="69" customWidth="1"/>
    <col min="6660" max="6663" width="9.140625" style="69"/>
    <col min="6664" max="6664" width="14.85546875" style="69" customWidth="1"/>
    <col min="6665" max="6908" width="9.140625" style="69"/>
    <col min="6909" max="6909" width="37.7109375" style="69" customWidth="1"/>
    <col min="6910" max="6910" width="9.140625" style="69"/>
    <col min="6911" max="6911" width="12.85546875" style="69" customWidth="1"/>
    <col min="6912" max="6913" width="0" style="69" hidden="1" customWidth="1"/>
    <col min="6914" max="6914" width="18.28515625" style="69" customWidth="1"/>
    <col min="6915" max="6915" width="64.85546875" style="69" customWidth="1"/>
    <col min="6916" max="6919" width="9.140625" style="69"/>
    <col min="6920" max="6920" width="14.85546875" style="69" customWidth="1"/>
    <col min="6921" max="7164" width="9.140625" style="69"/>
    <col min="7165" max="7165" width="37.7109375" style="69" customWidth="1"/>
    <col min="7166" max="7166" width="9.140625" style="69"/>
    <col min="7167" max="7167" width="12.85546875" style="69" customWidth="1"/>
    <col min="7168" max="7169" width="0" style="69" hidden="1" customWidth="1"/>
    <col min="7170" max="7170" width="18.28515625" style="69" customWidth="1"/>
    <col min="7171" max="7171" width="64.85546875" style="69" customWidth="1"/>
    <col min="7172" max="7175" width="9.140625" style="69"/>
    <col min="7176" max="7176" width="14.85546875" style="69" customWidth="1"/>
    <col min="7177" max="7420" width="9.140625" style="69"/>
    <col min="7421" max="7421" width="37.7109375" style="69" customWidth="1"/>
    <col min="7422" max="7422" width="9.140625" style="69"/>
    <col min="7423" max="7423" width="12.85546875" style="69" customWidth="1"/>
    <col min="7424" max="7425" width="0" style="69" hidden="1" customWidth="1"/>
    <col min="7426" max="7426" width="18.28515625" style="69" customWidth="1"/>
    <col min="7427" max="7427" width="64.85546875" style="69" customWidth="1"/>
    <col min="7428" max="7431" width="9.140625" style="69"/>
    <col min="7432" max="7432" width="14.85546875" style="69" customWidth="1"/>
    <col min="7433" max="7676" width="9.140625" style="69"/>
    <col min="7677" max="7677" width="37.7109375" style="69" customWidth="1"/>
    <col min="7678" max="7678" width="9.140625" style="69"/>
    <col min="7679" max="7679" width="12.85546875" style="69" customWidth="1"/>
    <col min="7680" max="7681" width="0" style="69" hidden="1" customWidth="1"/>
    <col min="7682" max="7682" width="18.28515625" style="69" customWidth="1"/>
    <col min="7683" max="7683" width="64.85546875" style="69" customWidth="1"/>
    <col min="7684" max="7687" width="9.140625" style="69"/>
    <col min="7688" max="7688" width="14.85546875" style="69" customWidth="1"/>
    <col min="7689" max="7932" width="9.140625" style="69"/>
    <col min="7933" max="7933" width="37.7109375" style="69" customWidth="1"/>
    <col min="7934" max="7934" width="9.140625" style="69"/>
    <col min="7935" max="7935" width="12.85546875" style="69" customWidth="1"/>
    <col min="7936" max="7937" width="0" style="69" hidden="1" customWidth="1"/>
    <col min="7938" max="7938" width="18.28515625" style="69" customWidth="1"/>
    <col min="7939" max="7939" width="64.85546875" style="69" customWidth="1"/>
    <col min="7940" max="7943" width="9.140625" style="69"/>
    <col min="7944" max="7944" width="14.85546875" style="69" customWidth="1"/>
    <col min="7945" max="8188" width="9.140625" style="69"/>
    <col min="8189" max="8189" width="37.7109375" style="69" customWidth="1"/>
    <col min="8190" max="8190" width="9.140625" style="69"/>
    <col min="8191" max="8191" width="12.85546875" style="69" customWidth="1"/>
    <col min="8192" max="8193" width="0" style="69" hidden="1" customWidth="1"/>
    <col min="8194" max="8194" width="18.28515625" style="69" customWidth="1"/>
    <col min="8195" max="8195" width="64.85546875" style="69" customWidth="1"/>
    <col min="8196" max="8199" width="9.140625" style="69"/>
    <col min="8200" max="8200" width="14.85546875" style="69" customWidth="1"/>
    <col min="8201" max="8444" width="9.140625" style="69"/>
    <col min="8445" max="8445" width="37.7109375" style="69" customWidth="1"/>
    <col min="8446" max="8446" width="9.140625" style="69"/>
    <col min="8447" max="8447" width="12.85546875" style="69" customWidth="1"/>
    <col min="8448" max="8449" width="0" style="69" hidden="1" customWidth="1"/>
    <col min="8450" max="8450" width="18.28515625" style="69" customWidth="1"/>
    <col min="8451" max="8451" width="64.85546875" style="69" customWidth="1"/>
    <col min="8452" max="8455" width="9.140625" style="69"/>
    <col min="8456" max="8456" width="14.85546875" style="69" customWidth="1"/>
    <col min="8457" max="8700" width="9.140625" style="69"/>
    <col min="8701" max="8701" width="37.7109375" style="69" customWidth="1"/>
    <col min="8702" max="8702" width="9.140625" style="69"/>
    <col min="8703" max="8703" width="12.85546875" style="69" customWidth="1"/>
    <col min="8704" max="8705" width="0" style="69" hidden="1" customWidth="1"/>
    <col min="8706" max="8706" width="18.28515625" style="69" customWidth="1"/>
    <col min="8707" max="8707" width="64.85546875" style="69" customWidth="1"/>
    <col min="8708" max="8711" width="9.140625" style="69"/>
    <col min="8712" max="8712" width="14.85546875" style="69" customWidth="1"/>
    <col min="8713" max="8956" width="9.140625" style="69"/>
    <col min="8957" max="8957" width="37.7109375" style="69" customWidth="1"/>
    <col min="8958" max="8958" width="9.140625" style="69"/>
    <col min="8959" max="8959" width="12.85546875" style="69" customWidth="1"/>
    <col min="8960" max="8961" width="0" style="69" hidden="1" customWidth="1"/>
    <col min="8962" max="8962" width="18.28515625" style="69" customWidth="1"/>
    <col min="8963" max="8963" width="64.85546875" style="69" customWidth="1"/>
    <col min="8964" max="8967" width="9.140625" style="69"/>
    <col min="8968" max="8968" width="14.85546875" style="69" customWidth="1"/>
    <col min="8969" max="9212" width="9.140625" style="69"/>
    <col min="9213" max="9213" width="37.7109375" style="69" customWidth="1"/>
    <col min="9214" max="9214" width="9.140625" style="69"/>
    <col min="9215" max="9215" width="12.85546875" style="69" customWidth="1"/>
    <col min="9216" max="9217" width="0" style="69" hidden="1" customWidth="1"/>
    <col min="9218" max="9218" width="18.28515625" style="69" customWidth="1"/>
    <col min="9219" max="9219" width="64.85546875" style="69" customWidth="1"/>
    <col min="9220" max="9223" width="9.140625" style="69"/>
    <col min="9224" max="9224" width="14.85546875" style="69" customWidth="1"/>
    <col min="9225" max="9468" width="9.140625" style="69"/>
    <col min="9469" max="9469" width="37.7109375" style="69" customWidth="1"/>
    <col min="9470" max="9470" width="9.140625" style="69"/>
    <col min="9471" max="9471" width="12.85546875" style="69" customWidth="1"/>
    <col min="9472" max="9473" width="0" style="69" hidden="1" customWidth="1"/>
    <col min="9474" max="9474" width="18.28515625" style="69" customWidth="1"/>
    <col min="9475" max="9475" width="64.85546875" style="69" customWidth="1"/>
    <col min="9476" max="9479" width="9.140625" style="69"/>
    <col min="9480" max="9480" width="14.85546875" style="69" customWidth="1"/>
    <col min="9481" max="9724" width="9.140625" style="69"/>
    <col min="9725" max="9725" width="37.7109375" style="69" customWidth="1"/>
    <col min="9726" max="9726" width="9.140625" style="69"/>
    <col min="9727" max="9727" width="12.85546875" style="69" customWidth="1"/>
    <col min="9728" max="9729" width="0" style="69" hidden="1" customWidth="1"/>
    <col min="9730" max="9730" width="18.28515625" style="69" customWidth="1"/>
    <col min="9731" max="9731" width="64.85546875" style="69" customWidth="1"/>
    <col min="9732" max="9735" width="9.140625" style="69"/>
    <col min="9736" max="9736" width="14.85546875" style="69" customWidth="1"/>
    <col min="9737" max="9980" width="9.140625" style="69"/>
    <col min="9981" max="9981" width="37.7109375" style="69" customWidth="1"/>
    <col min="9982" max="9982" width="9.140625" style="69"/>
    <col min="9983" max="9983" width="12.85546875" style="69" customWidth="1"/>
    <col min="9984" max="9985" width="0" style="69" hidden="1" customWidth="1"/>
    <col min="9986" max="9986" width="18.28515625" style="69" customWidth="1"/>
    <col min="9987" max="9987" width="64.85546875" style="69" customWidth="1"/>
    <col min="9988" max="9991" width="9.140625" style="69"/>
    <col min="9992" max="9992" width="14.85546875" style="69" customWidth="1"/>
    <col min="9993" max="10236" width="9.140625" style="69"/>
    <col min="10237" max="10237" width="37.7109375" style="69" customWidth="1"/>
    <col min="10238" max="10238" width="9.140625" style="69"/>
    <col min="10239" max="10239" width="12.85546875" style="69" customWidth="1"/>
    <col min="10240" max="10241" width="0" style="69" hidden="1" customWidth="1"/>
    <col min="10242" max="10242" width="18.28515625" style="69" customWidth="1"/>
    <col min="10243" max="10243" width="64.85546875" style="69" customWidth="1"/>
    <col min="10244" max="10247" width="9.140625" style="69"/>
    <col min="10248" max="10248" width="14.85546875" style="69" customWidth="1"/>
    <col min="10249" max="10492" width="9.140625" style="69"/>
    <col min="10493" max="10493" width="37.7109375" style="69" customWidth="1"/>
    <col min="10494" max="10494" width="9.140625" style="69"/>
    <col min="10495" max="10495" width="12.85546875" style="69" customWidth="1"/>
    <col min="10496" max="10497" width="0" style="69" hidden="1" customWidth="1"/>
    <col min="10498" max="10498" width="18.28515625" style="69" customWidth="1"/>
    <col min="10499" max="10499" width="64.85546875" style="69" customWidth="1"/>
    <col min="10500" max="10503" width="9.140625" style="69"/>
    <col min="10504" max="10504" width="14.85546875" style="69" customWidth="1"/>
    <col min="10505" max="10748" width="9.140625" style="69"/>
    <col min="10749" max="10749" width="37.7109375" style="69" customWidth="1"/>
    <col min="10750" max="10750" width="9.140625" style="69"/>
    <col min="10751" max="10751" width="12.85546875" style="69" customWidth="1"/>
    <col min="10752" max="10753" width="0" style="69" hidden="1" customWidth="1"/>
    <col min="10754" max="10754" width="18.28515625" style="69" customWidth="1"/>
    <col min="10755" max="10755" width="64.85546875" style="69" customWidth="1"/>
    <col min="10756" max="10759" width="9.140625" style="69"/>
    <col min="10760" max="10760" width="14.85546875" style="69" customWidth="1"/>
    <col min="10761" max="11004" width="9.140625" style="69"/>
    <col min="11005" max="11005" width="37.7109375" style="69" customWidth="1"/>
    <col min="11006" max="11006" width="9.140625" style="69"/>
    <col min="11007" max="11007" width="12.85546875" style="69" customWidth="1"/>
    <col min="11008" max="11009" width="0" style="69" hidden="1" customWidth="1"/>
    <col min="11010" max="11010" width="18.28515625" style="69" customWidth="1"/>
    <col min="11011" max="11011" width="64.85546875" style="69" customWidth="1"/>
    <col min="11012" max="11015" width="9.140625" style="69"/>
    <col min="11016" max="11016" width="14.85546875" style="69" customWidth="1"/>
    <col min="11017" max="11260" width="9.140625" style="69"/>
    <col min="11261" max="11261" width="37.7109375" style="69" customWidth="1"/>
    <col min="11262" max="11262" width="9.140625" style="69"/>
    <col min="11263" max="11263" width="12.85546875" style="69" customWidth="1"/>
    <col min="11264" max="11265" width="0" style="69" hidden="1" customWidth="1"/>
    <col min="11266" max="11266" width="18.28515625" style="69" customWidth="1"/>
    <col min="11267" max="11267" width="64.85546875" style="69" customWidth="1"/>
    <col min="11268" max="11271" width="9.140625" style="69"/>
    <col min="11272" max="11272" width="14.85546875" style="69" customWidth="1"/>
    <col min="11273" max="11516" width="9.140625" style="69"/>
    <col min="11517" max="11517" width="37.7109375" style="69" customWidth="1"/>
    <col min="11518" max="11518" width="9.140625" style="69"/>
    <col min="11519" max="11519" width="12.85546875" style="69" customWidth="1"/>
    <col min="11520" max="11521" width="0" style="69" hidden="1" customWidth="1"/>
    <col min="11522" max="11522" width="18.28515625" style="69" customWidth="1"/>
    <col min="11523" max="11523" width="64.85546875" style="69" customWidth="1"/>
    <col min="11524" max="11527" width="9.140625" style="69"/>
    <col min="11528" max="11528" width="14.85546875" style="69" customWidth="1"/>
    <col min="11529" max="11772" width="9.140625" style="69"/>
    <col min="11773" max="11773" width="37.7109375" style="69" customWidth="1"/>
    <col min="11774" max="11774" width="9.140625" style="69"/>
    <col min="11775" max="11775" width="12.85546875" style="69" customWidth="1"/>
    <col min="11776" max="11777" width="0" style="69" hidden="1" customWidth="1"/>
    <col min="11778" max="11778" width="18.28515625" style="69" customWidth="1"/>
    <col min="11779" max="11779" width="64.85546875" style="69" customWidth="1"/>
    <col min="11780" max="11783" width="9.140625" style="69"/>
    <col min="11784" max="11784" width="14.85546875" style="69" customWidth="1"/>
    <col min="11785" max="12028" width="9.140625" style="69"/>
    <col min="12029" max="12029" width="37.7109375" style="69" customWidth="1"/>
    <col min="12030" max="12030" width="9.140625" style="69"/>
    <col min="12031" max="12031" width="12.85546875" style="69" customWidth="1"/>
    <col min="12032" max="12033" width="0" style="69" hidden="1" customWidth="1"/>
    <col min="12034" max="12034" width="18.28515625" style="69" customWidth="1"/>
    <col min="12035" max="12035" width="64.85546875" style="69" customWidth="1"/>
    <col min="12036" max="12039" width="9.140625" style="69"/>
    <col min="12040" max="12040" width="14.85546875" style="69" customWidth="1"/>
    <col min="12041" max="12284" width="9.140625" style="69"/>
    <col min="12285" max="12285" width="37.7109375" style="69" customWidth="1"/>
    <col min="12286" max="12286" width="9.140625" style="69"/>
    <col min="12287" max="12287" width="12.85546875" style="69" customWidth="1"/>
    <col min="12288" max="12289" width="0" style="69" hidden="1" customWidth="1"/>
    <col min="12290" max="12290" width="18.28515625" style="69" customWidth="1"/>
    <col min="12291" max="12291" width="64.85546875" style="69" customWidth="1"/>
    <col min="12292" max="12295" width="9.140625" style="69"/>
    <col min="12296" max="12296" width="14.85546875" style="69" customWidth="1"/>
    <col min="12297" max="12540" width="9.140625" style="69"/>
    <col min="12541" max="12541" width="37.7109375" style="69" customWidth="1"/>
    <col min="12542" max="12542" width="9.140625" style="69"/>
    <col min="12543" max="12543" width="12.85546875" style="69" customWidth="1"/>
    <col min="12544" max="12545" width="0" style="69" hidden="1" customWidth="1"/>
    <col min="12546" max="12546" width="18.28515625" style="69" customWidth="1"/>
    <col min="12547" max="12547" width="64.85546875" style="69" customWidth="1"/>
    <col min="12548" max="12551" width="9.140625" style="69"/>
    <col min="12552" max="12552" width="14.85546875" style="69" customWidth="1"/>
    <col min="12553" max="12796" width="9.140625" style="69"/>
    <col min="12797" max="12797" width="37.7109375" style="69" customWidth="1"/>
    <col min="12798" max="12798" width="9.140625" style="69"/>
    <col min="12799" max="12799" width="12.85546875" style="69" customWidth="1"/>
    <col min="12800" max="12801" width="0" style="69" hidden="1" customWidth="1"/>
    <col min="12802" max="12802" width="18.28515625" style="69" customWidth="1"/>
    <col min="12803" max="12803" width="64.85546875" style="69" customWidth="1"/>
    <col min="12804" max="12807" width="9.140625" style="69"/>
    <col min="12808" max="12808" width="14.85546875" style="69" customWidth="1"/>
    <col min="12809" max="13052" width="9.140625" style="69"/>
    <col min="13053" max="13053" width="37.7109375" style="69" customWidth="1"/>
    <col min="13054" max="13054" width="9.140625" style="69"/>
    <col min="13055" max="13055" width="12.85546875" style="69" customWidth="1"/>
    <col min="13056" max="13057" width="0" style="69" hidden="1" customWidth="1"/>
    <col min="13058" max="13058" width="18.28515625" style="69" customWidth="1"/>
    <col min="13059" max="13059" width="64.85546875" style="69" customWidth="1"/>
    <col min="13060" max="13063" width="9.140625" style="69"/>
    <col min="13064" max="13064" width="14.85546875" style="69" customWidth="1"/>
    <col min="13065" max="13308" width="9.140625" style="69"/>
    <col min="13309" max="13309" width="37.7109375" style="69" customWidth="1"/>
    <col min="13310" max="13310" width="9.140625" style="69"/>
    <col min="13311" max="13311" width="12.85546875" style="69" customWidth="1"/>
    <col min="13312" max="13313" width="0" style="69" hidden="1" customWidth="1"/>
    <col min="13314" max="13314" width="18.28515625" style="69" customWidth="1"/>
    <col min="13315" max="13315" width="64.85546875" style="69" customWidth="1"/>
    <col min="13316" max="13319" width="9.140625" style="69"/>
    <col min="13320" max="13320" width="14.85546875" style="69" customWidth="1"/>
    <col min="13321" max="13564" width="9.140625" style="69"/>
    <col min="13565" max="13565" width="37.7109375" style="69" customWidth="1"/>
    <col min="13566" max="13566" width="9.140625" style="69"/>
    <col min="13567" max="13567" width="12.85546875" style="69" customWidth="1"/>
    <col min="13568" max="13569" width="0" style="69" hidden="1" customWidth="1"/>
    <col min="13570" max="13570" width="18.28515625" style="69" customWidth="1"/>
    <col min="13571" max="13571" width="64.85546875" style="69" customWidth="1"/>
    <col min="13572" max="13575" width="9.140625" style="69"/>
    <col min="13576" max="13576" width="14.85546875" style="69" customWidth="1"/>
    <col min="13577" max="13820" width="9.140625" style="69"/>
    <col min="13821" max="13821" width="37.7109375" style="69" customWidth="1"/>
    <col min="13822" max="13822" width="9.140625" style="69"/>
    <col min="13823" max="13823" width="12.85546875" style="69" customWidth="1"/>
    <col min="13824" max="13825" width="0" style="69" hidden="1" customWidth="1"/>
    <col min="13826" max="13826" width="18.28515625" style="69" customWidth="1"/>
    <col min="13827" max="13827" width="64.85546875" style="69" customWidth="1"/>
    <col min="13828" max="13831" width="9.140625" style="69"/>
    <col min="13832" max="13832" width="14.85546875" style="69" customWidth="1"/>
    <col min="13833" max="14076" width="9.140625" style="69"/>
    <col min="14077" max="14077" width="37.7109375" style="69" customWidth="1"/>
    <col min="14078" max="14078" width="9.140625" style="69"/>
    <col min="14079" max="14079" width="12.85546875" style="69" customWidth="1"/>
    <col min="14080" max="14081" width="0" style="69" hidden="1" customWidth="1"/>
    <col min="14082" max="14082" width="18.28515625" style="69" customWidth="1"/>
    <col min="14083" max="14083" width="64.85546875" style="69" customWidth="1"/>
    <col min="14084" max="14087" width="9.140625" style="69"/>
    <col min="14088" max="14088" width="14.85546875" style="69" customWidth="1"/>
    <col min="14089" max="14332" width="9.140625" style="69"/>
    <col min="14333" max="14333" width="37.7109375" style="69" customWidth="1"/>
    <col min="14334" max="14334" width="9.140625" style="69"/>
    <col min="14335" max="14335" width="12.85546875" style="69" customWidth="1"/>
    <col min="14336" max="14337" width="0" style="69" hidden="1" customWidth="1"/>
    <col min="14338" max="14338" width="18.28515625" style="69" customWidth="1"/>
    <col min="14339" max="14339" width="64.85546875" style="69" customWidth="1"/>
    <col min="14340" max="14343" width="9.140625" style="69"/>
    <col min="14344" max="14344" width="14.85546875" style="69" customWidth="1"/>
    <col min="14345" max="14588" width="9.140625" style="69"/>
    <col min="14589" max="14589" width="37.7109375" style="69" customWidth="1"/>
    <col min="14590" max="14590" width="9.140625" style="69"/>
    <col min="14591" max="14591" width="12.85546875" style="69" customWidth="1"/>
    <col min="14592" max="14593" width="0" style="69" hidden="1" customWidth="1"/>
    <col min="14594" max="14594" width="18.28515625" style="69" customWidth="1"/>
    <col min="14595" max="14595" width="64.85546875" style="69" customWidth="1"/>
    <col min="14596" max="14599" width="9.140625" style="69"/>
    <col min="14600" max="14600" width="14.85546875" style="69" customWidth="1"/>
    <col min="14601" max="14844" width="9.140625" style="69"/>
    <col min="14845" max="14845" width="37.7109375" style="69" customWidth="1"/>
    <col min="14846" max="14846" width="9.140625" style="69"/>
    <col min="14847" max="14847" width="12.85546875" style="69" customWidth="1"/>
    <col min="14848" max="14849" width="0" style="69" hidden="1" customWidth="1"/>
    <col min="14850" max="14850" width="18.28515625" style="69" customWidth="1"/>
    <col min="14851" max="14851" width="64.85546875" style="69" customWidth="1"/>
    <col min="14852" max="14855" width="9.140625" style="69"/>
    <col min="14856" max="14856" width="14.85546875" style="69" customWidth="1"/>
    <col min="14857" max="15100" width="9.140625" style="69"/>
    <col min="15101" max="15101" width="37.7109375" style="69" customWidth="1"/>
    <col min="15102" max="15102" width="9.140625" style="69"/>
    <col min="15103" max="15103" width="12.85546875" style="69" customWidth="1"/>
    <col min="15104" max="15105" width="0" style="69" hidden="1" customWidth="1"/>
    <col min="15106" max="15106" width="18.28515625" style="69" customWidth="1"/>
    <col min="15107" max="15107" width="64.85546875" style="69" customWidth="1"/>
    <col min="15108" max="15111" width="9.140625" style="69"/>
    <col min="15112" max="15112" width="14.85546875" style="69" customWidth="1"/>
    <col min="15113" max="15356" width="9.140625" style="69"/>
    <col min="15357" max="15357" width="37.7109375" style="69" customWidth="1"/>
    <col min="15358" max="15358" width="9.140625" style="69"/>
    <col min="15359" max="15359" width="12.85546875" style="69" customWidth="1"/>
    <col min="15360" max="15361" width="0" style="69" hidden="1" customWidth="1"/>
    <col min="15362" max="15362" width="18.28515625" style="69" customWidth="1"/>
    <col min="15363" max="15363" width="64.85546875" style="69" customWidth="1"/>
    <col min="15364" max="15367" width="9.140625" style="69"/>
    <col min="15368" max="15368" width="14.85546875" style="69" customWidth="1"/>
    <col min="15369" max="15612" width="9.140625" style="69"/>
    <col min="15613" max="15613" width="37.7109375" style="69" customWidth="1"/>
    <col min="15614" max="15614" width="9.140625" style="69"/>
    <col min="15615" max="15615" width="12.85546875" style="69" customWidth="1"/>
    <col min="15616" max="15617" width="0" style="69" hidden="1" customWidth="1"/>
    <col min="15618" max="15618" width="18.28515625" style="69" customWidth="1"/>
    <col min="15619" max="15619" width="64.85546875" style="69" customWidth="1"/>
    <col min="15620" max="15623" width="9.140625" style="69"/>
    <col min="15624" max="15624" width="14.85546875" style="69" customWidth="1"/>
    <col min="15625" max="15868" width="9.140625" style="69"/>
    <col min="15869" max="15869" width="37.7109375" style="69" customWidth="1"/>
    <col min="15870" max="15870" width="9.140625" style="69"/>
    <col min="15871" max="15871" width="12.85546875" style="69" customWidth="1"/>
    <col min="15872" max="15873" width="0" style="69" hidden="1" customWidth="1"/>
    <col min="15874" max="15874" width="18.28515625" style="69" customWidth="1"/>
    <col min="15875" max="15875" width="64.85546875" style="69" customWidth="1"/>
    <col min="15876" max="15879" width="9.140625" style="69"/>
    <col min="15880" max="15880" width="14.85546875" style="69" customWidth="1"/>
    <col min="15881" max="16124" width="9.140625" style="69"/>
    <col min="16125" max="16125" width="37.7109375" style="69" customWidth="1"/>
    <col min="16126" max="16126" width="9.140625" style="69"/>
    <col min="16127" max="16127" width="12.85546875" style="69" customWidth="1"/>
    <col min="16128" max="16129" width="0" style="69" hidden="1" customWidth="1"/>
    <col min="16130" max="16130" width="18.28515625" style="69" customWidth="1"/>
    <col min="16131" max="16131" width="64.85546875" style="69" customWidth="1"/>
    <col min="16132" max="16135" width="9.140625" style="69"/>
    <col min="16136" max="16136" width="14.85546875" style="69" customWidth="1"/>
    <col min="16137" max="16384" width="9.140625" style="69"/>
  </cols>
  <sheetData>
    <row r="1" spans="1:44" ht="18.75" x14ac:dyDescent="0.25">
      <c r="L1" s="42" t="s">
        <v>69</v>
      </c>
    </row>
    <row r="2" spans="1:44" ht="18.75" x14ac:dyDescent="0.3">
      <c r="L2" s="15" t="s">
        <v>10</v>
      </c>
    </row>
    <row r="3" spans="1:44" ht="18.75" x14ac:dyDescent="0.3">
      <c r="L3" s="15" t="s">
        <v>68</v>
      </c>
    </row>
    <row r="4" spans="1:44" ht="18.75" x14ac:dyDescent="0.3">
      <c r="K4" s="15"/>
    </row>
    <row r="5" spans="1:44" x14ac:dyDescent="0.25">
      <c r="A5" s="218" t="str">
        <f>'1. паспорт местоположение'!A5:C5</f>
        <v>Год раскрытия информации: 2023 год</v>
      </c>
      <c r="B5" s="218"/>
      <c r="C5" s="218"/>
      <c r="D5" s="218"/>
      <c r="E5" s="218"/>
      <c r="F5" s="218"/>
      <c r="G5" s="218"/>
      <c r="H5" s="218"/>
      <c r="I5" s="218"/>
      <c r="J5" s="218"/>
      <c r="K5" s="218"/>
      <c r="L5" s="218"/>
      <c r="M5" s="159"/>
      <c r="N5" s="159"/>
      <c r="O5" s="159"/>
      <c r="P5" s="159"/>
      <c r="Q5" s="159"/>
      <c r="R5" s="159"/>
      <c r="S5" s="159"/>
      <c r="T5" s="159"/>
      <c r="U5" s="159"/>
      <c r="V5" s="159"/>
      <c r="W5" s="159"/>
      <c r="X5" s="159"/>
      <c r="Y5" s="159"/>
      <c r="Z5" s="159"/>
      <c r="AA5" s="159"/>
      <c r="AB5" s="159"/>
      <c r="AC5" s="159"/>
      <c r="AD5" s="159"/>
      <c r="AE5" s="159"/>
      <c r="AF5" s="159"/>
      <c r="AG5" s="159"/>
      <c r="AH5" s="159"/>
      <c r="AI5" s="159"/>
      <c r="AJ5" s="159"/>
      <c r="AK5" s="159"/>
      <c r="AL5" s="159"/>
      <c r="AM5" s="159"/>
      <c r="AN5" s="159"/>
      <c r="AO5" s="159"/>
      <c r="AP5" s="159"/>
      <c r="AQ5" s="159"/>
      <c r="AR5" s="159"/>
    </row>
    <row r="6" spans="1:44" ht="18.75" x14ac:dyDescent="0.3">
      <c r="K6" s="15"/>
    </row>
    <row r="7" spans="1:44" ht="18.75" x14ac:dyDescent="0.25">
      <c r="A7" s="222" t="s">
        <v>9</v>
      </c>
      <c r="B7" s="222"/>
      <c r="C7" s="222"/>
      <c r="D7" s="222"/>
      <c r="E7" s="222"/>
      <c r="F7" s="222"/>
      <c r="G7" s="222"/>
      <c r="H7" s="222"/>
      <c r="I7" s="222"/>
      <c r="J7" s="222"/>
      <c r="K7" s="222"/>
      <c r="L7" s="222"/>
    </row>
    <row r="8" spans="1:44" ht="18.75" x14ac:dyDescent="0.25">
      <c r="A8" s="222"/>
      <c r="B8" s="222"/>
      <c r="C8" s="222"/>
      <c r="D8" s="222"/>
      <c r="E8" s="222"/>
      <c r="F8" s="222"/>
      <c r="G8" s="222"/>
      <c r="H8" s="222"/>
      <c r="I8" s="222"/>
      <c r="J8" s="222"/>
      <c r="K8" s="222"/>
      <c r="L8" s="222"/>
    </row>
    <row r="9" spans="1:44" x14ac:dyDescent="0.25">
      <c r="A9" s="247" t="str">
        <f>'1. паспорт местоположение'!A9:C9</f>
        <v>АО "Россети Тюмень"</v>
      </c>
      <c r="B9" s="247"/>
      <c r="C9" s="247"/>
      <c r="D9" s="247"/>
      <c r="E9" s="247"/>
      <c r="F9" s="247"/>
      <c r="G9" s="247"/>
      <c r="H9" s="247"/>
      <c r="I9" s="247"/>
      <c r="J9" s="247"/>
      <c r="K9" s="247"/>
      <c r="L9" s="247"/>
    </row>
    <row r="10" spans="1:44" x14ac:dyDescent="0.25">
      <c r="A10" s="219" t="s">
        <v>8</v>
      </c>
      <c r="B10" s="219"/>
      <c r="C10" s="219"/>
      <c r="D10" s="219"/>
      <c r="E10" s="219"/>
      <c r="F10" s="219"/>
      <c r="G10" s="219"/>
      <c r="H10" s="219"/>
      <c r="I10" s="219"/>
      <c r="J10" s="219"/>
      <c r="K10" s="219"/>
      <c r="L10" s="219"/>
    </row>
    <row r="11" spans="1:44" ht="18.75" x14ac:dyDescent="0.25">
      <c r="A11" s="222"/>
      <c r="B11" s="222"/>
      <c r="C11" s="222"/>
      <c r="D11" s="222"/>
      <c r="E11" s="222"/>
      <c r="F11" s="222"/>
      <c r="G11" s="222"/>
      <c r="H11" s="222"/>
      <c r="I11" s="222"/>
      <c r="J11" s="222"/>
      <c r="K11" s="222"/>
      <c r="L11" s="222"/>
    </row>
    <row r="12" spans="1:44" x14ac:dyDescent="0.25">
      <c r="A12" s="226" t="str">
        <f>'3.2 паспорт Техсостояние ЛЭП'!E12</f>
        <v>N_TP2000.PS.0084</v>
      </c>
      <c r="B12" s="226"/>
      <c r="C12" s="226"/>
      <c r="D12" s="226"/>
      <c r="E12" s="226"/>
      <c r="F12" s="226"/>
      <c r="G12" s="226"/>
      <c r="H12" s="226"/>
      <c r="I12" s="226"/>
      <c r="J12" s="226"/>
      <c r="K12" s="226"/>
      <c r="L12" s="226"/>
    </row>
    <row r="13" spans="1:44" x14ac:dyDescent="0.25">
      <c r="A13" s="219" t="s">
        <v>7</v>
      </c>
      <c r="B13" s="219"/>
      <c r="C13" s="219"/>
      <c r="D13" s="219"/>
      <c r="E13" s="219"/>
      <c r="F13" s="219"/>
      <c r="G13" s="219"/>
      <c r="H13" s="219"/>
      <c r="I13" s="219"/>
      <c r="J13" s="219"/>
      <c r="K13" s="219"/>
      <c r="L13" s="219"/>
    </row>
    <row r="14" spans="1:44" ht="18.75" x14ac:dyDescent="0.25">
      <c r="A14" s="230"/>
      <c r="B14" s="230"/>
      <c r="C14" s="230"/>
      <c r="D14" s="230"/>
      <c r="E14" s="230"/>
      <c r="F14" s="230"/>
      <c r="G14" s="230"/>
      <c r="H14" s="230"/>
      <c r="I14" s="230"/>
      <c r="J14" s="230"/>
      <c r="K14" s="230"/>
      <c r="L14" s="230"/>
    </row>
    <row r="15" spans="1:44" x14ac:dyDescent="0.25">
      <c r="A15" s="247" t="str">
        <f>'1. паспорт местоположение'!A15:C15</f>
        <v>Реконструкция РАС  ПС-110 кВ Береговая (установка регистратора аварийных событий (РАС)-1 шт., организация каналов связи - 1шт.)</v>
      </c>
      <c r="B15" s="247"/>
      <c r="C15" s="247"/>
      <c r="D15" s="247"/>
      <c r="E15" s="247"/>
      <c r="F15" s="247"/>
      <c r="G15" s="247"/>
      <c r="H15" s="247"/>
      <c r="I15" s="247"/>
      <c r="J15" s="247"/>
      <c r="K15" s="247"/>
      <c r="L15" s="247"/>
    </row>
    <row r="16" spans="1:44" x14ac:dyDescent="0.25">
      <c r="A16" s="219" t="s">
        <v>6</v>
      </c>
      <c r="B16" s="219"/>
      <c r="C16" s="219"/>
      <c r="D16" s="219"/>
      <c r="E16" s="219"/>
      <c r="F16" s="219"/>
      <c r="G16" s="219"/>
      <c r="H16" s="219"/>
      <c r="I16" s="219"/>
      <c r="J16" s="219"/>
      <c r="K16" s="219"/>
      <c r="L16" s="219"/>
    </row>
    <row r="17" spans="1:12" ht="15.75" customHeight="1" x14ac:dyDescent="0.25">
      <c r="L17" s="88"/>
    </row>
    <row r="18" spans="1:12" x14ac:dyDescent="0.25">
      <c r="K18" s="87"/>
    </row>
    <row r="19" spans="1:12" ht="15.75" customHeight="1" x14ac:dyDescent="0.25">
      <c r="A19" s="278" t="s">
        <v>486</v>
      </c>
      <c r="B19" s="278"/>
      <c r="C19" s="278"/>
      <c r="D19" s="278"/>
      <c r="E19" s="278"/>
      <c r="F19" s="278"/>
      <c r="G19" s="278"/>
      <c r="H19" s="278"/>
      <c r="I19" s="278"/>
      <c r="J19" s="278"/>
      <c r="K19" s="278"/>
      <c r="L19" s="278"/>
    </row>
    <row r="20" spans="1:12" x14ac:dyDescent="0.25">
      <c r="A20" s="70"/>
      <c r="B20" s="70"/>
      <c r="C20" s="86"/>
      <c r="D20" s="86"/>
      <c r="E20" s="86"/>
      <c r="F20" s="86"/>
      <c r="G20" s="86"/>
      <c r="H20" s="86"/>
      <c r="I20" s="86"/>
      <c r="J20" s="86"/>
      <c r="K20" s="86"/>
      <c r="L20" s="86"/>
    </row>
    <row r="21" spans="1:12" ht="28.5" customHeight="1" x14ac:dyDescent="0.25">
      <c r="A21" s="268" t="s">
        <v>228</v>
      </c>
      <c r="B21" s="268" t="s">
        <v>227</v>
      </c>
      <c r="C21" s="274" t="s">
        <v>418</v>
      </c>
      <c r="D21" s="274"/>
      <c r="E21" s="274"/>
      <c r="F21" s="274"/>
      <c r="G21" s="274"/>
      <c r="H21" s="274"/>
      <c r="I21" s="269" t="s">
        <v>226</v>
      </c>
      <c r="J21" s="271" t="s">
        <v>420</v>
      </c>
      <c r="K21" s="268" t="s">
        <v>225</v>
      </c>
      <c r="L21" s="270" t="s">
        <v>419</v>
      </c>
    </row>
    <row r="22" spans="1:12" ht="58.5" customHeight="1" x14ac:dyDescent="0.25">
      <c r="A22" s="268"/>
      <c r="B22" s="268"/>
      <c r="C22" s="275" t="s">
        <v>2</v>
      </c>
      <c r="D22" s="275"/>
      <c r="E22" s="141"/>
      <c r="F22" s="142"/>
      <c r="G22" s="276" t="s">
        <v>1</v>
      </c>
      <c r="H22" s="277"/>
      <c r="I22" s="269"/>
      <c r="J22" s="272"/>
      <c r="K22" s="268"/>
      <c r="L22" s="270"/>
    </row>
    <row r="23" spans="1:12" ht="47.25" x14ac:dyDescent="0.25">
      <c r="A23" s="268"/>
      <c r="B23" s="268"/>
      <c r="C23" s="85" t="s">
        <v>224</v>
      </c>
      <c r="D23" s="85" t="s">
        <v>223</v>
      </c>
      <c r="E23" s="85" t="s">
        <v>224</v>
      </c>
      <c r="F23" s="85" t="s">
        <v>223</v>
      </c>
      <c r="G23" s="85" t="s">
        <v>224</v>
      </c>
      <c r="H23" s="85" t="s">
        <v>223</v>
      </c>
      <c r="I23" s="269"/>
      <c r="J23" s="273"/>
      <c r="K23" s="268"/>
      <c r="L23" s="270"/>
    </row>
    <row r="24" spans="1:12" x14ac:dyDescent="0.25">
      <c r="A24" s="72">
        <v>1</v>
      </c>
      <c r="B24" s="72">
        <v>2</v>
      </c>
      <c r="C24" s="85">
        <v>3</v>
      </c>
      <c r="D24" s="85">
        <v>4</v>
      </c>
      <c r="E24" s="85">
        <v>5</v>
      </c>
      <c r="F24" s="85">
        <v>6</v>
      </c>
      <c r="G24" s="85">
        <v>7</v>
      </c>
      <c r="H24" s="85">
        <v>8</v>
      </c>
      <c r="I24" s="85">
        <v>9</v>
      </c>
      <c r="J24" s="85">
        <v>10</v>
      </c>
      <c r="K24" s="85">
        <v>11</v>
      </c>
      <c r="L24" s="85">
        <v>12</v>
      </c>
    </row>
    <row r="25" spans="1:12" ht="31.5" x14ac:dyDescent="0.25">
      <c r="A25" s="79">
        <v>1</v>
      </c>
      <c r="B25" s="80" t="s">
        <v>222</v>
      </c>
      <c r="C25" s="83"/>
      <c r="D25" s="83"/>
      <c r="E25" s="83"/>
      <c r="F25" s="83"/>
      <c r="G25" s="177"/>
      <c r="H25" s="177"/>
      <c r="I25" s="83"/>
      <c r="J25" s="83"/>
      <c r="K25" s="76"/>
      <c r="L25" s="96"/>
    </row>
    <row r="26" spans="1:12" ht="21.75" customHeight="1" x14ac:dyDescent="0.25">
      <c r="A26" s="79" t="s">
        <v>221</v>
      </c>
      <c r="B26" s="84" t="s">
        <v>425</v>
      </c>
      <c r="C26" s="178" t="s">
        <v>533</v>
      </c>
      <c r="D26" s="178" t="s">
        <v>533</v>
      </c>
      <c r="E26" s="178" t="s">
        <v>522</v>
      </c>
      <c r="F26" s="178" t="s">
        <v>522</v>
      </c>
      <c r="G26" s="178" t="s">
        <v>522</v>
      </c>
      <c r="H26" s="178" t="s">
        <v>522</v>
      </c>
      <c r="I26" s="83"/>
      <c r="J26" s="83"/>
      <c r="K26" s="76"/>
      <c r="L26" s="76"/>
    </row>
    <row r="27" spans="1:12" s="71" customFormat="1" ht="39" customHeight="1" x14ac:dyDescent="0.25">
      <c r="A27" s="79" t="s">
        <v>220</v>
      </c>
      <c r="B27" s="84" t="s">
        <v>427</v>
      </c>
      <c r="C27" s="178" t="s">
        <v>533</v>
      </c>
      <c r="D27" s="178" t="s">
        <v>533</v>
      </c>
      <c r="E27" s="178" t="s">
        <v>522</v>
      </c>
      <c r="F27" s="178" t="s">
        <v>522</v>
      </c>
      <c r="G27" s="178" t="s">
        <v>522</v>
      </c>
      <c r="H27" s="178" t="s">
        <v>522</v>
      </c>
      <c r="I27" s="83"/>
      <c r="J27" s="83"/>
      <c r="K27" s="76"/>
      <c r="L27" s="76"/>
    </row>
    <row r="28" spans="1:12" s="71" customFormat="1" ht="70.5" customHeight="1" x14ac:dyDescent="0.25">
      <c r="A28" s="79" t="s">
        <v>426</v>
      </c>
      <c r="B28" s="84" t="s">
        <v>431</v>
      </c>
      <c r="C28" s="178" t="s">
        <v>533</v>
      </c>
      <c r="D28" s="178" t="s">
        <v>533</v>
      </c>
      <c r="E28" s="178" t="s">
        <v>522</v>
      </c>
      <c r="F28" s="178" t="s">
        <v>522</v>
      </c>
      <c r="G28" s="179" t="s">
        <v>522</v>
      </c>
      <c r="H28" s="178" t="s">
        <v>522</v>
      </c>
      <c r="I28" s="83"/>
      <c r="J28" s="83"/>
      <c r="K28" s="76"/>
      <c r="L28" s="76"/>
    </row>
    <row r="29" spans="1:12" s="71" customFormat="1" ht="54" customHeight="1" x14ac:dyDescent="0.25">
      <c r="A29" s="79" t="s">
        <v>219</v>
      </c>
      <c r="B29" s="84" t="s">
        <v>430</v>
      </c>
      <c r="C29" s="178" t="s">
        <v>533</v>
      </c>
      <c r="D29" s="178" t="s">
        <v>533</v>
      </c>
      <c r="E29" s="178" t="s">
        <v>522</v>
      </c>
      <c r="F29" s="178" t="s">
        <v>522</v>
      </c>
      <c r="G29" s="179" t="s">
        <v>522</v>
      </c>
      <c r="H29" s="178" t="s">
        <v>522</v>
      </c>
      <c r="I29" s="83"/>
      <c r="J29" s="83"/>
      <c r="K29" s="76"/>
      <c r="L29" s="76"/>
    </row>
    <row r="30" spans="1:12" s="71" customFormat="1" ht="42" customHeight="1" x14ac:dyDescent="0.25">
      <c r="A30" s="79" t="s">
        <v>218</v>
      </c>
      <c r="B30" s="84" t="s">
        <v>432</v>
      </c>
      <c r="C30" s="178" t="s">
        <v>533</v>
      </c>
      <c r="D30" s="178" t="s">
        <v>533</v>
      </c>
      <c r="E30" s="178" t="s">
        <v>522</v>
      </c>
      <c r="F30" s="178" t="s">
        <v>522</v>
      </c>
      <c r="G30" s="179" t="s">
        <v>522</v>
      </c>
      <c r="H30" s="178" t="s">
        <v>522</v>
      </c>
      <c r="I30" s="83"/>
      <c r="J30" s="83"/>
      <c r="K30" s="76"/>
      <c r="L30" s="76"/>
    </row>
    <row r="31" spans="1:12" s="71" customFormat="1" ht="37.5" customHeight="1" x14ac:dyDescent="0.25">
      <c r="A31" s="79" t="s">
        <v>217</v>
      </c>
      <c r="B31" s="78" t="s">
        <v>428</v>
      </c>
      <c r="C31" s="178" t="s">
        <v>533</v>
      </c>
      <c r="D31" s="178" t="s">
        <v>533</v>
      </c>
      <c r="E31" s="178"/>
      <c r="F31" s="178"/>
      <c r="G31" s="178">
        <v>46054</v>
      </c>
      <c r="H31" s="178">
        <v>46082</v>
      </c>
      <c r="I31" s="83"/>
      <c r="J31" s="83"/>
      <c r="K31" s="76"/>
      <c r="L31" s="76"/>
    </row>
    <row r="32" spans="1:12" s="71" customFormat="1" ht="31.5" x14ac:dyDescent="0.25">
      <c r="A32" s="79" t="s">
        <v>215</v>
      </c>
      <c r="B32" s="78" t="s">
        <v>433</v>
      </c>
      <c r="C32" s="178" t="s">
        <v>533</v>
      </c>
      <c r="D32" s="178" t="s">
        <v>533</v>
      </c>
      <c r="E32" s="178"/>
      <c r="F32" s="178"/>
      <c r="G32" s="178">
        <v>46266</v>
      </c>
      <c r="H32" s="178">
        <v>46295</v>
      </c>
      <c r="I32" s="83"/>
      <c r="J32" s="83"/>
      <c r="K32" s="76"/>
      <c r="L32" s="76"/>
    </row>
    <row r="33" spans="1:12" s="71" customFormat="1" ht="37.5" customHeight="1" x14ac:dyDescent="0.25">
      <c r="A33" s="79" t="s">
        <v>444</v>
      </c>
      <c r="B33" s="78" t="s">
        <v>361</v>
      </c>
      <c r="C33" s="178" t="s">
        <v>533</v>
      </c>
      <c r="D33" s="178" t="s">
        <v>533</v>
      </c>
      <c r="E33" s="178"/>
      <c r="F33" s="178"/>
      <c r="G33" s="178" t="s">
        <v>522</v>
      </c>
      <c r="H33" s="178" t="s">
        <v>522</v>
      </c>
      <c r="I33" s="83"/>
      <c r="J33" s="83"/>
      <c r="K33" s="76"/>
      <c r="L33" s="76"/>
    </row>
    <row r="34" spans="1:12" s="71" customFormat="1" ht="47.25" customHeight="1" x14ac:dyDescent="0.25">
      <c r="A34" s="79" t="s">
        <v>445</v>
      </c>
      <c r="B34" s="78" t="s">
        <v>437</v>
      </c>
      <c r="C34" s="178" t="s">
        <v>533</v>
      </c>
      <c r="D34" s="178" t="s">
        <v>533</v>
      </c>
      <c r="E34" s="178"/>
      <c r="F34" s="178"/>
      <c r="G34" s="178" t="s">
        <v>522</v>
      </c>
      <c r="H34" s="178" t="s">
        <v>522</v>
      </c>
      <c r="I34" s="82"/>
      <c r="J34" s="82"/>
      <c r="K34" s="82"/>
      <c r="L34" s="76"/>
    </row>
    <row r="35" spans="1:12" s="71" customFormat="1" ht="49.5" customHeight="1" x14ac:dyDescent="0.25">
      <c r="A35" s="79" t="s">
        <v>446</v>
      </c>
      <c r="B35" s="78" t="s">
        <v>216</v>
      </c>
      <c r="C35" s="178" t="s">
        <v>533</v>
      </c>
      <c r="D35" s="178" t="s">
        <v>533</v>
      </c>
      <c r="E35" s="178"/>
      <c r="F35" s="178"/>
      <c r="G35" s="178">
        <v>46346</v>
      </c>
      <c r="H35" s="178">
        <v>46356</v>
      </c>
      <c r="I35" s="82"/>
      <c r="J35" s="82"/>
      <c r="K35" s="82"/>
      <c r="L35" s="76"/>
    </row>
    <row r="36" spans="1:12" ht="37.5" customHeight="1" x14ac:dyDescent="0.25">
      <c r="A36" s="79" t="s">
        <v>447</v>
      </c>
      <c r="B36" s="78" t="s">
        <v>429</v>
      </c>
      <c r="C36" s="178" t="s">
        <v>533</v>
      </c>
      <c r="D36" s="178" t="s">
        <v>533</v>
      </c>
      <c r="E36" s="178" t="s">
        <v>533</v>
      </c>
      <c r="F36" s="178"/>
      <c r="G36" s="178" t="s">
        <v>522</v>
      </c>
      <c r="H36" s="178" t="s">
        <v>522</v>
      </c>
      <c r="I36" s="81"/>
      <c r="J36" s="81"/>
      <c r="K36" s="76"/>
      <c r="L36" s="76"/>
    </row>
    <row r="37" spans="1:12" x14ac:dyDescent="0.25">
      <c r="A37" s="79" t="s">
        <v>448</v>
      </c>
      <c r="B37" s="78" t="s">
        <v>214</v>
      </c>
      <c r="C37" s="178" t="s">
        <v>533</v>
      </c>
      <c r="D37" s="178" t="s">
        <v>533</v>
      </c>
      <c r="E37" s="178"/>
      <c r="F37" s="178"/>
      <c r="G37" s="178">
        <v>46266</v>
      </c>
      <c r="H37" s="178">
        <v>46341</v>
      </c>
      <c r="I37" s="81"/>
      <c r="J37" s="81"/>
      <c r="K37" s="76"/>
      <c r="L37" s="76"/>
    </row>
    <row r="38" spans="1:12" x14ac:dyDescent="0.25">
      <c r="A38" s="79" t="s">
        <v>535</v>
      </c>
      <c r="B38" s="80" t="s">
        <v>213</v>
      </c>
      <c r="C38" s="77"/>
      <c r="D38" s="76"/>
      <c r="E38" s="76"/>
      <c r="F38" s="76"/>
      <c r="G38" s="76"/>
      <c r="H38" s="76"/>
      <c r="I38" s="76"/>
      <c r="J38" s="76"/>
      <c r="K38" s="76"/>
      <c r="L38" s="76"/>
    </row>
    <row r="39" spans="1:12" ht="63" x14ac:dyDescent="0.25">
      <c r="A39" s="79">
        <v>2</v>
      </c>
      <c r="B39" s="78" t="s">
        <v>434</v>
      </c>
      <c r="C39" s="178" t="s">
        <v>533</v>
      </c>
      <c r="D39" s="178" t="s">
        <v>533</v>
      </c>
      <c r="E39" s="76"/>
      <c r="F39" s="76"/>
      <c r="G39" s="178">
        <v>46357</v>
      </c>
      <c r="H39" s="178">
        <v>46418</v>
      </c>
      <c r="I39" s="76"/>
      <c r="J39" s="76"/>
      <c r="K39" s="76"/>
      <c r="L39" s="76"/>
    </row>
    <row r="40" spans="1:12" ht="33.75" customHeight="1" x14ac:dyDescent="0.25">
      <c r="A40" s="79" t="s">
        <v>212</v>
      </c>
      <c r="B40" s="78" t="s">
        <v>436</v>
      </c>
      <c r="C40" s="178" t="s">
        <v>533</v>
      </c>
      <c r="D40" s="178" t="s">
        <v>533</v>
      </c>
      <c r="E40" s="76"/>
      <c r="F40" s="76"/>
      <c r="G40" s="178">
        <v>46419</v>
      </c>
      <c r="H40" s="178">
        <v>46471</v>
      </c>
      <c r="I40" s="76"/>
      <c r="J40" s="76"/>
      <c r="K40" s="76"/>
      <c r="L40" s="76"/>
    </row>
    <row r="41" spans="1:12" ht="63" customHeight="1" x14ac:dyDescent="0.25">
      <c r="A41" s="79" t="s">
        <v>211</v>
      </c>
      <c r="B41" s="80" t="s">
        <v>516</v>
      </c>
      <c r="C41" s="178"/>
      <c r="D41" s="178"/>
      <c r="E41" s="76"/>
      <c r="F41" s="76"/>
      <c r="G41" s="178"/>
      <c r="H41" s="178"/>
      <c r="I41" s="76"/>
      <c r="J41" s="76"/>
      <c r="K41" s="76"/>
      <c r="L41" s="76"/>
    </row>
    <row r="42" spans="1:12" ht="58.5" customHeight="1" x14ac:dyDescent="0.25">
      <c r="A42" s="79">
        <v>3</v>
      </c>
      <c r="B42" s="78" t="s">
        <v>435</v>
      </c>
      <c r="C42" s="178" t="s">
        <v>533</v>
      </c>
      <c r="D42" s="178" t="s">
        <v>533</v>
      </c>
      <c r="E42" s="76"/>
      <c r="F42" s="76"/>
      <c r="G42" s="178">
        <v>46419</v>
      </c>
      <c r="H42" s="178">
        <v>46447</v>
      </c>
      <c r="I42" s="76"/>
      <c r="J42" s="76"/>
      <c r="K42" s="76"/>
      <c r="L42" s="76"/>
    </row>
    <row r="43" spans="1:12" ht="34.5" customHeight="1" x14ac:dyDescent="0.25">
      <c r="A43" s="79" t="s">
        <v>210</v>
      </c>
      <c r="B43" s="78" t="s">
        <v>208</v>
      </c>
      <c r="C43" s="178" t="s">
        <v>533</v>
      </c>
      <c r="D43" s="178" t="s">
        <v>533</v>
      </c>
      <c r="E43" s="76"/>
      <c r="F43" s="76"/>
      <c r="G43" s="178">
        <v>46471</v>
      </c>
      <c r="H43" s="178">
        <v>46502</v>
      </c>
      <c r="I43" s="76"/>
      <c r="J43" s="76"/>
      <c r="K43" s="76"/>
      <c r="L43" s="76"/>
    </row>
    <row r="44" spans="1:12" ht="24.75" customHeight="1" x14ac:dyDescent="0.25">
      <c r="A44" s="79" t="s">
        <v>209</v>
      </c>
      <c r="B44" s="78" t="s">
        <v>206</v>
      </c>
      <c r="C44" s="178" t="s">
        <v>533</v>
      </c>
      <c r="D44" s="178" t="s">
        <v>533</v>
      </c>
      <c r="E44" s="76"/>
      <c r="F44" s="76"/>
      <c r="G44" s="178">
        <v>46502</v>
      </c>
      <c r="H44" s="178">
        <v>46563</v>
      </c>
      <c r="I44" s="76"/>
      <c r="J44" s="76"/>
      <c r="K44" s="76"/>
      <c r="L44" s="76"/>
    </row>
    <row r="45" spans="1:12" ht="90.75" customHeight="1" x14ac:dyDescent="0.25">
      <c r="A45" s="79" t="s">
        <v>207</v>
      </c>
      <c r="B45" s="78" t="s">
        <v>440</v>
      </c>
      <c r="C45" s="178" t="s">
        <v>533</v>
      </c>
      <c r="D45" s="178" t="s">
        <v>533</v>
      </c>
      <c r="E45" s="76"/>
      <c r="F45" s="76"/>
      <c r="G45" s="178" t="s">
        <v>522</v>
      </c>
      <c r="H45" s="178" t="s">
        <v>522</v>
      </c>
      <c r="I45" s="76"/>
      <c r="J45" s="76"/>
      <c r="K45" s="76"/>
      <c r="L45" s="76"/>
    </row>
    <row r="46" spans="1:12" ht="167.25" customHeight="1" x14ac:dyDescent="0.25">
      <c r="A46" s="79" t="s">
        <v>205</v>
      </c>
      <c r="B46" s="78" t="s">
        <v>438</v>
      </c>
      <c r="C46" s="178" t="s">
        <v>533</v>
      </c>
      <c r="D46" s="178" t="s">
        <v>533</v>
      </c>
      <c r="E46" s="76"/>
      <c r="F46" s="76"/>
      <c r="G46" s="178" t="s">
        <v>522</v>
      </c>
      <c r="H46" s="178" t="s">
        <v>522</v>
      </c>
      <c r="I46" s="76"/>
      <c r="J46" s="76"/>
      <c r="K46" s="76"/>
      <c r="L46" s="76"/>
    </row>
    <row r="47" spans="1:12" ht="30.75" customHeight="1" x14ac:dyDescent="0.25">
      <c r="A47" s="79" t="s">
        <v>203</v>
      </c>
      <c r="B47" s="78" t="s">
        <v>204</v>
      </c>
      <c r="C47" s="178" t="s">
        <v>533</v>
      </c>
      <c r="D47" s="178" t="s">
        <v>533</v>
      </c>
      <c r="E47" s="76"/>
      <c r="F47" s="76"/>
      <c r="G47" s="178">
        <v>46570</v>
      </c>
      <c r="H47" s="178">
        <v>46601</v>
      </c>
      <c r="I47" s="76"/>
      <c r="J47" s="76"/>
      <c r="K47" s="76"/>
      <c r="L47" s="76"/>
    </row>
    <row r="48" spans="1:12" ht="37.5" customHeight="1" x14ac:dyDescent="0.25">
      <c r="A48" s="79" t="s">
        <v>449</v>
      </c>
      <c r="B48" s="80" t="s">
        <v>202</v>
      </c>
      <c r="C48" s="178"/>
      <c r="D48" s="178"/>
      <c r="E48" s="76"/>
      <c r="F48" s="76"/>
      <c r="G48" s="76"/>
      <c r="H48" s="76"/>
      <c r="I48" s="76"/>
      <c r="J48" s="76"/>
      <c r="K48" s="76"/>
      <c r="L48" s="76"/>
    </row>
    <row r="49" spans="1:12" ht="35.25" customHeight="1" x14ac:dyDescent="0.25">
      <c r="A49" s="79">
        <v>4</v>
      </c>
      <c r="B49" s="78" t="s">
        <v>200</v>
      </c>
      <c r="C49" s="178" t="s">
        <v>533</v>
      </c>
      <c r="D49" s="178" t="s">
        <v>533</v>
      </c>
      <c r="E49" s="76"/>
      <c r="F49" s="76"/>
      <c r="G49" s="178">
        <v>46614</v>
      </c>
      <c r="H49" s="178">
        <v>46617</v>
      </c>
      <c r="I49" s="76"/>
      <c r="J49" s="76"/>
      <c r="K49" s="76"/>
      <c r="L49" s="76"/>
    </row>
    <row r="50" spans="1:12" ht="86.25" customHeight="1" x14ac:dyDescent="0.25">
      <c r="A50" s="79" t="s">
        <v>201</v>
      </c>
      <c r="B50" s="78" t="s">
        <v>439</v>
      </c>
      <c r="C50" s="178" t="s">
        <v>533</v>
      </c>
      <c r="D50" s="178" t="s">
        <v>533</v>
      </c>
      <c r="E50" s="76"/>
      <c r="F50" s="76"/>
      <c r="G50" s="178">
        <v>46618</v>
      </c>
      <c r="H50" s="178">
        <v>46630</v>
      </c>
      <c r="I50" s="76"/>
      <c r="J50" s="76"/>
      <c r="K50" s="76"/>
      <c r="L50" s="76"/>
    </row>
    <row r="51" spans="1:12" ht="77.25" customHeight="1" x14ac:dyDescent="0.25">
      <c r="A51" s="79" t="s">
        <v>199</v>
      </c>
      <c r="B51" s="78" t="s">
        <v>441</v>
      </c>
      <c r="C51" s="178" t="s">
        <v>533</v>
      </c>
      <c r="D51" s="178" t="s">
        <v>533</v>
      </c>
      <c r="E51" s="76"/>
      <c r="F51" s="76"/>
      <c r="G51" s="178" t="s">
        <v>522</v>
      </c>
      <c r="H51" s="178" t="s">
        <v>522</v>
      </c>
      <c r="I51" s="76"/>
      <c r="J51" s="76"/>
      <c r="K51" s="76"/>
      <c r="L51" s="76"/>
    </row>
    <row r="52" spans="1:12" ht="71.25" customHeight="1" x14ac:dyDescent="0.25">
      <c r="A52" s="79" t="s">
        <v>197</v>
      </c>
      <c r="B52" s="78" t="s">
        <v>198</v>
      </c>
      <c r="C52" s="178" t="s">
        <v>533</v>
      </c>
      <c r="D52" s="178" t="s">
        <v>533</v>
      </c>
      <c r="E52" s="76"/>
      <c r="F52" s="76"/>
      <c r="G52" s="178" t="s">
        <v>522</v>
      </c>
      <c r="H52" s="178" t="s">
        <v>522</v>
      </c>
      <c r="I52" s="76"/>
      <c r="J52" s="76"/>
      <c r="K52" s="76"/>
      <c r="L52" s="76"/>
    </row>
    <row r="53" spans="1:12" ht="48" customHeight="1" x14ac:dyDescent="0.25">
      <c r="A53" s="79" t="s">
        <v>195</v>
      </c>
      <c r="B53" s="145" t="s">
        <v>442</v>
      </c>
      <c r="C53" s="178" t="s">
        <v>533</v>
      </c>
      <c r="D53" s="178" t="s">
        <v>533</v>
      </c>
      <c r="E53" s="76"/>
      <c r="F53" s="76"/>
      <c r="G53" s="178">
        <v>46631</v>
      </c>
      <c r="H53" s="178">
        <v>46660</v>
      </c>
      <c r="I53" s="76"/>
      <c r="J53" s="76"/>
      <c r="K53" s="76"/>
      <c r="L53" s="76"/>
    </row>
    <row r="54" spans="1:12" ht="46.5" customHeight="1" x14ac:dyDescent="0.25">
      <c r="A54" s="79" t="s">
        <v>443</v>
      </c>
      <c r="B54" s="78" t="s">
        <v>196</v>
      </c>
      <c r="C54" s="178" t="s">
        <v>533</v>
      </c>
      <c r="D54" s="178" t="s">
        <v>533</v>
      </c>
      <c r="E54" s="76"/>
      <c r="F54" s="76"/>
      <c r="G54" s="178" t="s">
        <v>522</v>
      </c>
      <c r="H54" s="178" t="s">
        <v>522</v>
      </c>
      <c r="I54" s="76"/>
      <c r="J54" s="76"/>
      <c r="K54" s="76"/>
      <c r="L54" s="76"/>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4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C92"/>
  <sheetViews>
    <sheetView view="pageBreakPreview" topLeftCell="B1" zoomScale="70" zoomScaleNormal="70" zoomScaleSheetLayoutView="70" workbookViewId="0">
      <selection activeCell="A14" sqref="A14:AA14"/>
    </sheetView>
  </sheetViews>
  <sheetFormatPr defaultRowHeight="15.75" x14ac:dyDescent="0.25"/>
  <cols>
    <col min="1" max="1" width="9.140625" style="68"/>
    <col min="2" max="2" width="57.85546875" style="68" customWidth="1"/>
    <col min="3" max="3" width="13" style="68" customWidth="1"/>
    <col min="4" max="4" width="17.85546875" style="68" customWidth="1"/>
    <col min="5" max="5" width="14.7109375" style="68" customWidth="1"/>
    <col min="6" max="6" width="15.85546875" style="68" customWidth="1"/>
    <col min="7" max="7" width="12.85546875" style="199" customWidth="1"/>
    <col min="8" max="8" width="8.28515625" style="68" customWidth="1"/>
    <col min="9" max="9" width="6.5703125" style="68" customWidth="1"/>
    <col min="10" max="10" width="8.5703125" style="68" customWidth="1"/>
    <col min="11" max="11" width="8.140625" style="68" customWidth="1"/>
    <col min="12" max="12" width="7.7109375" style="68" customWidth="1"/>
    <col min="13" max="13" width="7.140625" style="68" customWidth="1"/>
    <col min="14" max="14" width="9.140625" style="68" customWidth="1"/>
    <col min="15" max="15" width="7" style="68" customWidth="1"/>
    <col min="16" max="16" width="10.28515625" style="68" customWidth="1"/>
    <col min="17" max="17" width="7.42578125" style="68" customWidth="1"/>
    <col min="18" max="18" width="13.140625" style="68" customWidth="1"/>
    <col min="19" max="19" width="7.42578125" style="68" customWidth="1"/>
    <col min="20" max="20" width="10.28515625" style="68" customWidth="1"/>
    <col min="21" max="21" width="7.7109375" style="68" customWidth="1"/>
    <col min="22" max="22" width="13.140625" style="68" customWidth="1"/>
    <col min="23" max="23" width="7.7109375" style="68" customWidth="1"/>
    <col min="24" max="24" width="8" style="68" customWidth="1"/>
    <col min="25" max="25" width="7.7109375" style="68" customWidth="1"/>
    <col min="26" max="26" width="7.140625" style="68" customWidth="1"/>
    <col min="27" max="27" width="7.5703125" style="68" customWidth="1"/>
    <col min="28" max="28" width="9.140625" style="68"/>
    <col min="29" max="29" width="10.7109375" style="68" customWidth="1"/>
    <col min="30" max="16384" width="9.140625" style="68"/>
  </cols>
  <sheetData>
    <row r="1" spans="1:27" ht="18.75" x14ac:dyDescent="0.25">
      <c r="A1" s="69"/>
      <c r="B1" s="69"/>
      <c r="C1" s="69"/>
      <c r="D1" s="69"/>
      <c r="E1" s="69"/>
      <c r="F1" s="69"/>
      <c r="H1" s="69"/>
      <c r="I1" s="69"/>
      <c r="AA1" s="42" t="s">
        <v>69</v>
      </c>
    </row>
    <row r="2" spans="1:27" ht="18.75" x14ac:dyDescent="0.3">
      <c r="A2" s="69"/>
      <c r="B2" s="69"/>
      <c r="C2" s="69"/>
      <c r="D2" s="69"/>
      <c r="E2" s="69"/>
      <c r="F2" s="69"/>
      <c r="H2" s="69"/>
      <c r="I2" s="69"/>
      <c r="AA2" s="15" t="s">
        <v>10</v>
      </c>
    </row>
    <row r="3" spans="1:27" ht="18.75" x14ac:dyDescent="0.3">
      <c r="A3" s="69"/>
      <c r="B3" s="69"/>
      <c r="C3" s="69"/>
      <c r="D3" s="69"/>
      <c r="E3" s="69"/>
      <c r="F3" s="69"/>
      <c r="H3" s="69"/>
      <c r="I3" s="69"/>
      <c r="AA3" s="15" t="s">
        <v>584</v>
      </c>
    </row>
    <row r="4" spans="1:27" ht="18.75" customHeight="1" x14ac:dyDescent="0.25">
      <c r="A4" s="218" t="str">
        <f>'1. паспорт местоположение'!A5:C5</f>
        <v>Год раскрытия информации: 2023 год</v>
      </c>
      <c r="B4" s="218"/>
      <c r="C4" s="218"/>
      <c r="D4" s="218"/>
      <c r="E4" s="218"/>
      <c r="F4" s="218"/>
      <c r="G4" s="218"/>
      <c r="H4" s="218"/>
      <c r="I4" s="218"/>
      <c r="J4" s="218"/>
      <c r="K4" s="218"/>
      <c r="L4" s="218"/>
      <c r="M4" s="218"/>
      <c r="N4" s="218"/>
      <c r="O4" s="218"/>
      <c r="P4" s="218"/>
      <c r="Q4" s="218"/>
      <c r="R4" s="218"/>
      <c r="S4" s="218"/>
      <c r="T4" s="218"/>
      <c r="U4" s="218"/>
      <c r="V4" s="218"/>
      <c r="W4" s="218"/>
      <c r="X4" s="218"/>
      <c r="Y4" s="218"/>
      <c r="Z4" s="218"/>
      <c r="AA4" s="218"/>
    </row>
    <row r="5" spans="1:27" x14ac:dyDescent="0.25">
      <c r="A5" s="69"/>
      <c r="B5" s="69"/>
      <c r="C5" s="69"/>
      <c r="D5" s="69"/>
      <c r="E5" s="69"/>
      <c r="F5" s="69"/>
      <c r="H5" s="69"/>
      <c r="I5" s="69"/>
    </row>
    <row r="6" spans="1:27" ht="18.75" x14ac:dyDescent="0.25">
      <c r="A6" s="222" t="s">
        <v>9</v>
      </c>
      <c r="B6" s="222"/>
      <c r="C6" s="222"/>
      <c r="D6" s="222"/>
      <c r="E6" s="222"/>
      <c r="F6" s="222"/>
      <c r="G6" s="222"/>
      <c r="H6" s="222"/>
      <c r="I6" s="222"/>
      <c r="J6" s="222"/>
      <c r="K6" s="222"/>
      <c r="L6" s="222"/>
      <c r="M6" s="222"/>
      <c r="N6" s="222"/>
      <c r="O6" s="222"/>
      <c r="P6" s="222"/>
      <c r="Q6" s="222"/>
      <c r="R6" s="222"/>
      <c r="S6" s="222"/>
      <c r="T6" s="222"/>
      <c r="U6" s="222"/>
      <c r="V6" s="222"/>
      <c r="W6" s="222"/>
      <c r="X6" s="222"/>
      <c r="Y6" s="222"/>
      <c r="Z6" s="222"/>
      <c r="AA6" s="222"/>
    </row>
    <row r="7" spans="1:27" ht="18.75" x14ac:dyDescent="0.25">
      <c r="A7" s="13"/>
      <c r="B7" s="13"/>
      <c r="C7" s="13"/>
      <c r="D7" s="13"/>
      <c r="E7" s="13"/>
      <c r="F7" s="13"/>
      <c r="G7" s="196"/>
      <c r="H7" s="74"/>
      <c r="I7" s="74"/>
      <c r="J7" s="74"/>
      <c r="K7" s="74"/>
      <c r="L7" s="74"/>
      <c r="M7" s="74"/>
      <c r="N7" s="74"/>
      <c r="O7" s="74"/>
      <c r="P7" s="74"/>
      <c r="Q7" s="74"/>
      <c r="R7" s="74"/>
      <c r="S7" s="74"/>
      <c r="T7" s="74"/>
      <c r="U7" s="74"/>
      <c r="V7" s="74"/>
      <c r="W7" s="74"/>
      <c r="X7" s="74"/>
      <c r="Y7" s="74"/>
      <c r="Z7" s="74"/>
      <c r="AA7" s="74"/>
    </row>
    <row r="8" spans="1:27" x14ac:dyDescent="0.25">
      <c r="A8" s="247" t="str">
        <f>'1. паспорт местоположение'!A9:C9</f>
        <v>АО "Россети Тюмень"</v>
      </c>
      <c r="B8" s="247"/>
      <c r="C8" s="247"/>
      <c r="D8" s="247"/>
      <c r="E8" s="247"/>
      <c r="F8" s="247"/>
      <c r="G8" s="247"/>
      <c r="H8" s="247"/>
      <c r="I8" s="247"/>
      <c r="J8" s="247"/>
      <c r="K8" s="247"/>
      <c r="L8" s="247"/>
      <c r="M8" s="247"/>
      <c r="N8" s="247"/>
      <c r="O8" s="247"/>
      <c r="P8" s="247"/>
      <c r="Q8" s="247"/>
      <c r="R8" s="247"/>
      <c r="S8" s="247"/>
      <c r="T8" s="247"/>
      <c r="U8" s="247"/>
      <c r="V8" s="247"/>
      <c r="W8" s="247"/>
      <c r="X8" s="247"/>
      <c r="Y8" s="247"/>
      <c r="Z8" s="247"/>
      <c r="AA8" s="247"/>
    </row>
    <row r="9" spans="1:27" ht="18.75" customHeight="1" x14ac:dyDescent="0.25">
      <c r="A9" s="219" t="s">
        <v>8</v>
      </c>
      <c r="B9" s="219"/>
      <c r="C9" s="219"/>
      <c r="D9" s="219"/>
      <c r="E9" s="219"/>
      <c r="F9" s="219"/>
      <c r="G9" s="219"/>
      <c r="H9" s="219"/>
      <c r="I9" s="219"/>
      <c r="J9" s="219"/>
      <c r="K9" s="219"/>
      <c r="L9" s="219"/>
      <c r="M9" s="219"/>
      <c r="N9" s="219"/>
      <c r="O9" s="219"/>
      <c r="P9" s="219"/>
      <c r="Q9" s="219"/>
      <c r="R9" s="219"/>
      <c r="S9" s="219"/>
      <c r="T9" s="219"/>
      <c r="U9" s="219"/>
      <c r="V9" s="219"/>
      <c r="W9" s="219"/>
      <c r="X9" s="219"/>
      <c r="Y9" s="219"/>
      <c r="Z9" s="219"/>
      <c r="AA9" s="219"/>
    </row>
    <row r="10" spans="1:27" ht="18.75" x14ac:dyDescent="0.25">
      <c r="A10" s="13"/>
      <c r="B10" s="13"/>
      <c r="C10" s="13"/>
      <c r="D10" s="13"/>
      <c r="E10" s="13"/>
      <c r="F10" s="13"/>
      <c r="G10" s="196"/>
      <c r="H10" s="74"/>
      <c r="I10" s="74"/>
      <c r="J10" s="74"/>
      <c r="K10" s="74"/>
      <c r="L10" s="74"/>
      <c r="M10" s="74"/>
      <c r="N10" s="74"/>
      <c r="O10" s="74"/>
      <c r="P10" s="74"/>
      <c r="Q10" s="74"/>
      <c r="R10" s="74"/>
      <c r="S10" s="74"/>
      <c r="T10" s="74"/>
      <c r="U10" s="74"/>
      <c r="V10" s="74"/>
      <c r="W10" s="74"/>
      <c r="X10" s="74"/>
      <c r="Y10" s="74"/>
      <c r="Z10" s="74"/>
      <c r="AA10" s="74"/>
    </row>
    <row r="11" spans="1:27" x14ac:dyDescent="0.25">
      <c r="A11" s="247" t="str">
        <f>'6.1. Паспорт сетевой график'!A12:L12</f>
        <v>N_TP2000.PS.0084</v>
      </c>
      <c r="B11" s="247"/>
      <c r="C11" s="247"/>
      <c r="D11" s="247"/>
      <c r="E11" s="247"/>
      <c r="F11" s="247"/>
      <c r="G11" s="247"/>
      <c r="H11" s="247"/>
      <c r="I11" s="247"/>
      <c r="J11" s="247"/>
      <c r="K11" s="247"/>
      <c r="L11" s="247"/>
      <c r="M11" s="247"/>
      <c r="N11" s="247"/>
      <c r="O11" s="247"/>
      <c r="P11" s="247"/>
      <c r="Q11" s="247"/>
      <c r="R11" s="247"/>
      <c r="S11" s="247"/>
      <c r="T11" s="247"/>
      <c r="U11" s="247"/>
      <c r="V11" s="247"/>
      <c r="W11" s="247"/>
      <c r="X11" s="247"/>
      <c r="Y11" s="247"/>
      <c r="Z11" s="247"/>
      <c r="AA11" s="247"/>
    </row>
    <row r="12" spans="1:27" x14ac:dyDescent="0.25">
      <c r="A12" s="219" t="s">
        <v>7</v>
      </c>
      <c r="B12" s="219"/>
      <c r="C12" s="219"/>
      <c r="D12" s="219"/>
      <c r="E12" s="219"/>
      <c r="F12" s="219"/>
      <c r="G12" s="219"/>
      <c r="H12" s="219"/>
      <c r="I12" s="219"/>
      <c r="J12" s="219"/>
      <c r="K12" s="219"/>
      <c r="L12" s="219"/>
      <c r="M12" s="219"/>
      <c r="N12" s="219"/>
      <c r="O12" s="219"/>
      <c r="P12" s="219"/>
      <c r="Q12" s="219"/>
      <c r="R12" s="219"/>
      <c r="S12" s="219"/>
      <c r="T12" s="219"/>
      <c r="U12" s="219"/>
      <c r="V12" s="219"/>
      <c r="W12" s="219"/>
      <c r="X12" s="219"/>
      <c r="Y12" s="219"/>
      <c r="Z12" s="219"/>
      <c r="AA12" s="219"/>
    </row>
    <row r="13" spans="1:27" ht="16.5" customHeight="1" x14ac:dyDescent="0.3">
      <c r="A13" s="11"/>
      <c r="B13" s="11"/>
      <c r="C13" s="11"/>
      <c r="D13" s="11"/>
      <c r="E13" s="11"/>
      <c r="F13" s="11"/>
      <c r="G13" s="197"/>
      <c r="H13" s="73"/>
      <c r="I13" s="73"/>
      <c r="J13" s="73"/>
      <c r="K13" s="73"/>
      <c r="L13" s="73"/>
      <c r="M13" s="73"/>
      <c r="N13" s="73"/>
      <c r="O13" s="73"/>
      <c r="P13" s="73"/>
      <c r="Q13" s="73"/>
      <c r="R13" s="73"/>
      <c r="S13" s="73"/>
      <c r="T13" s="73"/>
      <c r="U13" s="73"/>
      <c r="V13" s="73"/>
      <c r="W13" s="73"/>
      <c r="X13" s="73"/>
      <c r="Y13" s="73"/>
      <c r="Z13" s="73"/>
      <c r="AA13" s="73"/>
    </row>
    <row r="14" spans="1:27" x14ac:dyDescent="0.25">
      <c r="A14" s="247" t="str">
        <f>'1. паспорт местоположение'!A15:C15</f>
        <v>Реконструкция РАС  ПС-110 кВ Береговая (установка регистратора аварийных событий (РАС)-1 шт., организация каналов связи - 1шт.)</v>
      </c>
      <c r="B14" s="247"/>
      <c r="C14" s="247"/>
      <c r="D14" s="247"/>
      <c r="E14" s="247"/>
      <c r="F14" s="247"/>
      <c r="G14" s="247"/>
      <c r="H14" s="247"/>
      <c r="I14" s="247"/>
      <c r="J14" s="247"/>
      <c r="K14" s="247"/>
      <c r="L14" s="247"/>
      <c r="M14" s="247"/>
      <c r="N14" s="247"/>
      <c r="O14" s="247"/>
      <c r="P14" s="247"/>
      <c r="Q14" s="247"/>
      <c r="R14" s="247"/>
      <c r="S14" s="247"/>
      <c r="T14" s="247"/>
      <c r="U14" s="247"/>
      <c r="V14" s="247"/>
      <c r="W14" s="247"/>
      <c r="X14" s="247"/>
      <c r="Y14" s="247"/>
      <c r="Z14" s="247"/>
      <c r="AA14" s="247"/>
    </row>
    <row r="15" spans="1:27" ht="15.75" customHeight="1" x14ac:dyDescent="0.25">
      <c r="A15" s="219" t="s">
        <v>6</v>
      </c>
      <c r="B15" s="219"/>
      <c r="C15" s="219"/>
      <c r="D15" s="219"/>
      <c r="E15" s="219"/>
      <c r="F15" s="219"/>
      <c r="G15" s="219"/>
      <c r="H15" s="219"/>
      <c r="I15" s="219"/>
      <c r="J15" s="219"/>
      <c r="K15" s="219"/>
      <c r="L15" s="219"/>
      <c r="M15" s="219"/>
      <c r="N15" s="219"/>
      <c r="O15" s="219"/>
      <c r="P15" s="219"/>
      <c r="Q15" s="219"/>
      <c r="R15" s="219"/>
      <c r="S15" s="219"/>
      <c r="T15" s="219"/>
      <c r="U15" s="219"/>
      <c r="V15" s="219"/>
      <c r="W15" s="219"/>
      <c r="X15" s="219"/>
      <c r="Y15" s="219"/>
      <c r="Z15" s="219"/>
      <c r="AA15" s="219"/>
    </row>
    <row r="16" spans="1:27" x14ac:dyDescent="0.25">
      <c r="A16" s="284"/>
      <c r="B16" s="284"/>
      <c r="C16" s="284"/>
      <c r="D16" s="284"/>
      <c r="E16" s="284"/>
      <c r="F16" s="284"/>
      <c r="G16" s="284"/>
      <c r="H16" s="284"/>
      <c r="I16" s="284"/>
      <c r="J16" s="284"/>
      <c r="K16" s="284"/>
      <c r="L16" s="284"/>
      <c r="M16" s="284"/>
      <c r="N16" s="284"/>
      <c r="O16" s="284"/>
      <c r="P16" s="284"/>
      <c r="Q16" s="284"/>
      <c r="R16" s="284"/>
      <c r="S16" s="284"/>
      <c r="T16" s="284"/>
      <c r="U16" s="284"/>
      <c r="V16" s="284"/>
      <c r="W16" s="284"/>
      <c r="X16" s="284"/>
      <c r="Y16" s="284"/>
      <c r="Z16" s="284"/>
      <c r="AA16" s="284"/>
    </row>
    <row r="17" spans="1:29" x14ac:dyDescent="0.25">
      <c r="A17" s="69"/>
      <c r="H17" s="69"/>
      <c r="I17" s="69"/>
      <c r="J17" s="69"/>
      <c r="K17" s="69"/>
      <c r="L17" s="69"/>
      <c r="M17" s="69"/>
      <c r="N17" s="69"/>
      <c r="O17" s="69"/>
      <c r="P17" s="69"/>
      <c r="Q17" s="69"/>
      <c r="R17" s="69"/>
      <c r="S17" s="69"/>
      <c r="T17" s="69"/>
      <c r="U17" s="69"/>
      <c r="V17" s="69"/>
      <c r="W17" s="69"/>
      <c r="X17" s="69"/>
      <c r="Y17" s="69"/>
      <c r="Z17" s="69"/>
      <c r="AA17" s="69"/>
    </row>
    <row r="18" spans="1:29" x14ac:dyDescent="0.25">
      <c r="A18" s="289" t="s">
        <v>487</v>
      </c>
      <c r="B18" s="289"/>
      <c r="C18" s="289"/>
      <c r="D18" s="289"/>
      <c r="E18" s="289"/>
      <c r="F18" s="289"/>
      <c r="G18" s="289"/>
      <c r="H18" s="289"/>
      <c r="I18" s="289"/>
      <c r="J18" s="289"/>
      <c r="K18" s="289"/>
      <c r="L18" s="289"/>
      <c r="M18" s="289"/>
      <c r="N18" s="289"/>
      <c r="O18" s="289"/>
      <c r="P18" s="289"/>
      <c r="Q18" s="289"/>
      <c r="R18" s="289"/>
      <c r="S18" s="289"/>
      <c r="T18" s="289"/>
      <c r="U18" s="289"/>
      <c r="V18" s="289"/>
      <c r="W18" s="289"/>
      <c r="X18" s="289"/>
      <c r="Y18" s="289"/>
      <c r="Z18" s="289"/>
      <c r="AA18" s="289"/>
    </row>
    <row r="19" spans="1:29" x14ac:dyDescent="0.25">
      <c r="A19" s="69"/>
      <c r="B19" s="69"/>
      <c r="C19" s="69"/>
      <c r="D19" s="69"/>
      <c r="E19" s="69"/>
      <c r="F19" s="69"/>
      <c r="H19" s="69"/>
      <c r="I19" s="69"/>
      <c r="J19" s="69"/>
      <c r="K19" s="69"/>
      <c r="L19" s="69"/>
      <c r="M19" s="69"/>
      <c r="N19" s="69"/>
      <c r="O19" s="69"/>
      <c r="P19" s="69"/>
      <c r="Q19" s="69"/>
      <c r="R19" s="69"/>
      <c r="S19" s="69"/>
      <c r="T19" s="69"/>
      <c r="U19" s="69"/>
      <c r="V19" s="69"/>
      <c r="W19" s="69"/>
      <c r="X19" s="69"/>
      <c r="Y19" s="69"/>
      <c r="Z19" s="69"/>
      <c r="AA19" s="69"/>
    </row>
    <row r="20" spans="1:29" ht="33" customHeight="1" x14ac:dyDescent="0.25">
      <c r="A20" s="285" t="s">
        <v>194</v>
      </c>
      <c r="B20" s="285" t="s">
        <v>193</v>
      </c>
      <c r="C20" s="283" t="s">
        <v>192</v>
      </c>
      <c r="D20" s="283"/>
      <c r="E20" s="288" t="s">
        <v>191</v>
      </c>
      <c r="F20" s="288"/>
      <c r="G20" s="285" t="s">
        <v>575</v>
      </c>
      <c r="H20" s="290" t="s">
        <v>525</v>
      </c>
      <c r="I20" s="291"/>
      <c r="J20" s="291"/>
      <c r="K20" s="291"/>
      <c r="L20" s="290" t="s">
        <v>526</v>
      </c>
      <c r="M20" s="291"/>
      <c r="N20" s="291"/>
      <c r="O20" s="291"/>
      <c r="P20" s="290" t="s">
        <v>527</v>
      </c>
      <c r="Q20" s="291"/>
      <c r="R20" s="291"/>
      <c r="S20" s="291"/>
      <c r="T20" s="290" t="s">
        <v>528</v>
      </c>
      <c r="U20" s="291"/>
      <c r="V20" s="291"/>
      <c r="W20" s="291"/>
      <c r="X20" s="290" t="s">
        <v>529</v>
      </c>
      <c r="Y20" s="291"/>
      <c r="Z20" s="291"/>
      <c r="AA20" s="291"/>
      <c r="AB20" s="279" t="s">
        <v>190</v>
      </c>
      <c r="AC20" s="280"/>
    </row>
    <row r="21" spans="1:29" ht="99.75" customHeight="1" x14ac:dyDescent="0.25">
      <c r="A21" s="286"/>
      <c r="B21" s="286"/>
      <c r="C21" s="283"/>
      <c r="D21" s="283"/>
      <c r="E21" s="288"/>
      <c r="F21" s="288"/>
      <c r="G21" s="286"/>
      <c r="H21" s="292" t="s">
        <v>572</v>
      </c>
      <c r="I21" s="293"/>
      <c r="J21" s="292" t="s">
        <v>188</v>
      </c>
      <c r="K21" s="293"/>
      <c r="L21" s="283" t="s">
        <v>2</v>
      </c>
      <c r="M21" s="283"/>
      <c r="N21" s="283" t="s">
        <v>188</v>
      </c>
      <c r="O21" s="283"/>
      <c r="P21" s="283" t="s">
        <v>2</v>
      </c>
      <c r="Q21" s="283"/>
      <c r="R21" s="283" t="s">
        <v>188</v>
      </c>
      <c r="S21" s="283"/>
      <c r="T21" s="283" t="s">
        <v>2</v>
      </c>
      <c r="U21" s="283"/>
      <c r="V21" s="283" t="s">
        <v>188</v>
      </c>
      <c r="W21" s="283"/>
      <c r="X21" s="283" t="s">
        <v>2</v>
      </c>
      <c r="Y21" s="283"/>
      <c r="Z21" s="283" t="s">
        <v>188</v>
      </c>
      <c r="AA21" s="283"/>
      <c r="AB21" s="281"/>
      <c r="AC21" s="282"/>
    </row>
    <row r="22" spans="1:29" ht="89.25" customHeight="1" x14ac:dyDescent="0.25">
      <c r="A22" s="287"/>
      <c r="B22" s="287"/>
      <c r="C22" s="181" t="s">
        <v>2</v>
      </c>
      <c r="D22" s="181" t="s">
        <v>188</v>
      </c>
      <c r="E22" s="182" t="s">
        <v>536</v>
      </c>
      <c r="F22" s="182" t="s">
        <v>582</v>
      </c>
      <c r="G22" s="287"/>
      <c r="H22" s="183" t="s">
        <v>467</v>
      </c>
      <c r="I22" s="183" t="s">
        <v>468</v>
      </c>
      <c r="J22" s="183" t="s">
        <v>467</v>
      </c>
      <c r="K22" s="183" t="s">
        <v>468</v>
      </c>
      <c r="L22" s="183" t="s">
        <v>467</v>
      </c>
      <c r="M22" s="183" t="s">
        <v>468</v>
      </c>
      <c r="N22" s="183" t="s">
        <v>467</v>
      </c>
      <c r="O22" s="183" t="s">
        <v>468</v>
      </c>
      <c r="P22" s="183" t="s">
        <v>467</v>
      </c>
      <c r="Q22" s="183" t="s">
        <v>468</v>
      </c>
      <c r="R22" s="183" t="s">
        <v>467</v>
      </c>
      <c r="S22" s="183" t="s">
        <v>468</v>
      </c>
      <c r="T22" s="183" t="s">
        <v>467</v>
      </c>
      <c r="U22" s="183" t="s">
        <v>468</v>
      </c>
      <c r="V22" s="183" t="s">
        <v>467</v>
      </c>
      <c r="W22" s="183" t="s">
        <v>468</v>
      </c>
      <c r="X22" s="183" t="s">
        <v>467</v>
      </c>
      <c r="Y22" s="183" t="s">
        <v>468</v>
      </c>
      <c r="Z22" s="183" t="s">
        <v>467</v>
      </c>
      <c r="AA22" s="183" t="s">
        <v>468</v>
      </c>
      <c r="AB22" s="181" t="s">
        <v>189</v>
      </c>
      <c r="AC22" s="181" t="s">
        <v>188</v>
      </c>
    </row>
    <row r="23" spans="1:29" ht="19.5" customHeight="1" x14ac:dyDescent="0.25">
      <c r="A23" s="184">
        <v>1</v>
      </c>
      <c r="B23" s="184">
        <v>2</v>
      </c>
      <c r="C23" s="184">
        <v>3</v>
      </c>
      <c r="D23" s="184">
        <v>4</v>
      </c>
      <c r="E23" s="184">
        <v>5</v>
      </c>
      <c r="F23" s="184">
        <v>6</v>
      </c>
      <c r="G23" s="198">
        <v>7</v>
      </c>
      <c r="H23" s="184">
        <v>8</v>
      </c>
      <c r="I23" s="184">
        <v>9</v>
      </c>
      <c r="J23" s="184">
        <v>10</v>
      </c>
      <c r="K23" s="184">
        <v>11</v>
      </c>
      <c r="L23" s="184">
        <v>12</v>
      </c>
      <c r="M23" s="184">
        <v>13</v>
      </c>
      <c r="N23" s="184">
        <v>14</v>
      </c>
      <c r="O23" s="184">
        <v>15</v>
      </c>
      <c r="P23" s="184">
        <v>16</v>
      </c>
      <c r="Q23" s="184">
        <v>17</v>
      </c>
      <c r="R23" s="184">
        <v>18</v>
      </c>
      <c r="S23" s="184">
        <v>19</v>
      </c>
      <c r="T23" s="184">
        <v>20</v>
      </c>
      <c r="U23" s="184">
        <v>21</v>
      </c>
      <c r="V23" s="184">
        <v>22</v>
      </c>
      <c r="W23" s="184">
        <v>23</v>
      </c>
      <c r="X23" s="184">
        <v>24</v>
      </c>
      <c r="Y23" s="184">
        <v>25</v>
      </c>
      <c r="Z23" s="184">
        <v>26</v>
      </c>
      <c r="AA23" s="184">
        <v>27</v>
      </c>
      <c r="AB23" s="184">
        <v>28</v>
      </c>
      <c r="AC23" s="184">
        <v>29</v>
      </c>
    </row>
    <row r="24" spans="1:29" s="180" customFormat="1" ht="47.25" customHeight="1" x14ac:dyDescent="0.25">
      <c r="A24" s="185" t="s">
        <v>65</v>
      </c>
      <c r="B24" s="186" t="s">
        <v>187</v>
      </c>
      <c r="C24" s="211" t="s">
        <v>533</v>
      </c>
      <c r="D24" s="187">
        <v>50.086223318902775</v>
      </c>
      <c r="E24" s="187">
        <v>50.086223318902775</v>
      </c>
      <c r="F24" s="187">
        <v>50.086223318902775</v>
      </c>
      <c r="G24" s="211">
        <v>0</v>
      </c>
      <c r="H24" s="187" t="s">
        <v>533</v>
      </c>
      <c r="I24" s="187"/>
      <c r="J24" s="187">
        <v>0</v>
      </c>
      <c r="K24" s="187"/>
      <c r="L24" s="187" t="s">
        <v>533</v>
      </c>
      <c r="M24" s="187"/>
      <c r="N24" s="187">
        <v>0</v>
      </c>
      <c r="O24" s="187"/>
      <c r="P24" s="187" t="s">
        <v>533</v>
      </c>
      <c r="Q24" s="187"/>
      <c r="R24" s="187">
        <v>0</v>
      </c>
      <c r="S24" s="187"/>
      <c r="T24" s="187" t="s">
        <v>533</v>
      </c>
      <c r="U24" s="187"/>
      <c r="V24" s="187">
        <v>11.271293481143232</v>
      </c>
      <c r="W24" s="187"/>
      <c r="X24" s="187" t="s">
        <v>533</v>
      </c>
      <c r="Y24" s="187"/>
      <c r="Z24" s="187">
        <v>38.814929837759543</v>
      </c>
      <c r="AA24" s="187"/>
      <c r="AB24" s="211" t="s">
        <v>533</v>
      </c>
      <c r="AC24" s="187">
        <v>50.086223318902775</v>
      </c>
    </row>
    <row r="25" spans="1:29" ht="24" customHeight="1" x14ac:dyDescent="0.25">
      <c r="A25" s="188" t="s">
        <v>186</v>
      </c>
      <c r="B25" s="189" t="s">
        <v>185</v>
      </c>
      <c r="C25" s="211"/>
      <c r="D25" s="187"/>
      <c r="E25" s="187"/>
      <c r="F25" s="187"/>
      <c r="G25" s="211">
        <v>0</v>
      </c>
      <c r="H25" s="187" t="s">
        <v>533</v>
      </c>
      <c r="I25" s="187"/>
      <c r="J25" s="187">
        <v>0</v>
      </c>
      <c r="K25" s="187"/>
      <c r="L25" s="187" t="s">
        <v>533</v>
      </c>
      <c r="M25" s="187"/>
      <c r="N25" s="187">
        <v>0</v>
      </c>
      <c r="O25" s="187"/>
      <c r="P25" s="187" t="s">
        <v>533</v>
      </c>
      <c r="Q25" s="187"/>
      <c r="R25" s="187">
        <v>0</v>
      </c>
      <c r="S25" s="187"/>
      <c r="T25" s="187" t="s">
        <v>533</v>
      </c>
      <c r="U25" s="187"/>
      <c r="V25" s="187">
        <v>0</v>
      </c>
      <c r="W25" s="187"/>
      <c r="X25" s="187" t="s">
        <v>533</v>
      </c>
      <c r="Y25" s="187"/>
      <c r="Z25" s="187">
        <v>0</v>
      </c>
      <c r="AA25" s="187"/>
      <c r="AB25" s="211" t="s">
        <v>533</v>
      </c>
      <c r="AC25" s="187">
        <v>0</v>
      </c>
    </row>
    <row r="26" spans="1:29" x14ac:dyDescent="0.25">
      <c r="A26" s="188" t="s">
        <v>184</v>
      </c>
      <c r="B26" s="189" t="s">
        <v>183</v>
      </c>
      <c r="C26" s="211"/>
      <c r="D26" s="187"/>
      <c r="E26" s="187"/>
      <c r="F26" s="187"/>
      <c r="G26" s="211">
        <v>0</v>
      </c>
      <c r="H26" s="187" t="s">
        <v>533</v>
      </c>
      <c r="I26" s="187"/>
      <c r="J26" s="187">
        <v>0</v>
      </c>
      <c r="K26" s="187"/>
      <c r="L26" s="187" t="s">
        <v>533</v>
      </c>
      <c r="M26" s="187"/>
      <c r="N26" s="187">
        <v>0</v>
      </c>
      <c r="O26" s="187"/>
      <c r="P26" s="187" t="s">
        <v>533</v>
      </c>
      <c r="Q26" s="187"/>
      <c r="R26" s="187">
        <v>0</v>
      </c>
      <c r="S26" s="187"/>
      <c r="T26" s="187" t="s">
        <v>533</v>
      </c>
      <c r="U26" s="187"/>
      <c r="V26" s="187">
        <v>0</v>
      </c>
      <c r="W26" s="187"/>
      <c r="X26" s="187" t="s">
        <v>533</v>
      </c>
      <c r="Y26" s="187"/>
      <c r="Z26" s="187">
        <v>0</v>
      </c>
      <c r="AA26" s="187"/>
      <c r="AB26" s="211" t="s">
        <v>533</v>
      </c>
      <c r="AC26" s="187">
        <v>0</v>
      </c>
    </row>
    <row r="27" spans="1:29" ht="31.5" x14ac:dyDescent="0.25">
      <c r="A27" s="188" t="s">
        <v>182</v>
      </c>
      <c r="B27" s="189" t="s">
        <v>424</v>
      </c>
      <c r="C27" s="211"/>
      <c r="D27" s="187"/>
      <c r="E27" s="187"/>
      <c r="F27" s="187"/>
      <c r="G27" s="211">
        <v>0</v>
      </c>
      <c r="H27" s="187" t="s">
        <v>533</v>
      </c>
      <c r="I27" s="187"/>
      <c r="J27" s="187">
        <v>0</v>
      </c>
      <c r="K27" s="187"/>
      <c r="L27" s="187" t="s">
        <v>533</v>
      </c>
      <c r="M27" s="187"/>
      <c r="N27" s="187">
        <v>0</v>
      </c>
      <c r="O27" s="187"/>
      <c r="P27" s="187" t="s">
        <v>533</v>
      </c>
      <c r="Q27" s="187"/>
      <c r="R27" s="187">
        <v>0</v>
      </c>
      <c r="S27" s="187"/>
      <c r="T27" s="187" t="s">
        <v>533</v>
      </c>
      <c r="U27" s="187"/>
      <c r="V27" s="187">
        <v>9.3927445676193599</v>
      </c>
      <c r="W27" s="187"/>
      <c r="X27" s="187" t="s">
        <v>533</v>
      </c>
      <c r="Y27" s="187"/>
      <c r="Z27" s="187">
        <v>32.623229143348311</v>
      </c>
      <c r="AA27" s="187"/>
      <c r="AB27" s="211" t="s">
        <v>533</v>
      </c>
      <c r="AC27" s="187">
        <v>42.015973710967671</v>
      </c>
    </row>
    <row r="28" spans="1:29" x14ac:dyDescent="0.25">
      <c r="A28" s="188" t="s">
        <v>181</v>
      </c>
      <c r="B28" s="189" t="s">
        <v>180</v>
      </c>
      <c r="C28" s="211"/>
      <c r="D28" s="187"/>
      <c r="E28" s="187"/>
      <c r="F28" s="187"/>
      <c r="G28" s="211">
        <v>0</v>
      </c>
      <c r="H28" s="187" t="s">
        <v>533</v>
      </c>
      <c r="I28" s="187"/>
      <c r="J28" s="187">
        <v>0</v>
      </c>
      <c r="K28" s="187"/>
      <c r="L28" s="187" t="s">
        <v>533</v>
      </c>
      <c r="M28" s="187"/>
      <c r="N28" s="187">
        <v>0</v>
      </c>
      <c r="O28" s="187"/>
      <c r="P28" s="187" t="s">
        <v>533</v>
      </c>
      <c r="Q28" s="187"/>
      <c r="R28" s="187">
        <v>0</v>
      </c>
      <c r="S28" s="187"/>
      <c r="T28" s="187" t="s">
        <v>533</v>
      </c>
      <c r="U28" s="187"/>
      <c r="V28" s="187">
        <v>0</v>
      </c>
      <c r="W28" s="187"/>
      <c r="X28" s="187" t="s">
        <v>533</v>
      </c>
      <c r="Y28" s="187"/>
      <c r="Z28" s="187">
        <v>0</v>
      </c>
      <c r="AA28" s="187"/>
      <c r="AB28" s="211" t="s">
        <v>533</v>
      </c>
      <c r="AC28" s="187">
        <v>0</v>
      </c>
    </row>
    <row r="29" spans="1:29" x14ac:dyDescent="0.25">
      <c r="A29" s="188" t="s">
        <v>179</v>
      </c>
      <c r="B29" s="190" t="s">
        <v>178</v>
      </c>
      <c r="C29" s="211"/>
      <c r="D29" s="187"/>
      <c r="E29" s="187"/>
      <c r="F29" s="187"/>
      <c r="G29" s="211">
        <v>0</v>
      </c>
      <c r="H29" s="187" t="s">
        <v>533</v>
      </c>
      <c r="I29" s="187"/>
      <c r="J29" s="187">
        <v>0</v>
      </c>
      <c r="K29" s="187"/>
      <c r="L29" s="187" t="s">
        <v>533</v>
      </c>
      <c r="M29" s="187"/>
      <c r="N29" s="187">
        <v>0</v>
      </c>
      <c r="O29" s="187"/>
      <c r="P29" s="187" t="s">
        <v>533</v>
      </c>
      <c r="Q29" s="187"/>
      <c r="R29" s="187">
        <v>0</v>
      </c>
      <c r="S29" s="187"/>
      <c r="T29" s="187" t="s">
        <v>533</v>
      </c>
      <c r="U29" s="187"/>
      <c r="V29" s="187">
        <v>1.878548913523872</v>
      </c>
      <c r="W29" s="187"/>
      <c r="X29" s="187" t="s">
        <v>533</v>
      </c>
      <c r="Y29" s="187"/>
      <c r="Z29" s="187">
        <v>6.1917006944112316</v>
      </c>
      <c r="AA29" s="187"/>
      <c r="AB29" s="211" t="s">
        <v>533</v>
      </c>
      <c r="AC29" s="187">
        <v>8.0702496079351036</v>
      </c>
    </row>
    <row r="30" spans="1:29" s="180" customFormat="1" ht="47.25" x14ac:dyDescent="0.25">
      <c r="A30" s="185" t="s">
        <v>63</v>
      </c>
      <c r="B30" s="186" t="s">
        <v>177</v>
      </c>
      <c r="C30" s="211" t="s">
        <v>533</v>
      </c>
      <c r="D30" s="187">
        <v>42.015973710967664</v>
      </c>
      <c r="E30" s="187">
        <v>42.015973710967664</v>
      </c>
      <c r="F30" s="187">
        <v>42.015973710967664</v>
      </c>
      <c r="G30" s="211">
        <v>0</v>
      </c>
      <c r="H30" s="187" t="s">
        <v>533</v>
      </c>
      <c r="I30" s="187"/>
      <c r="J30" s="187">
        <v>0</v>
      </c>
      <c r="K30" s="187"/>
      <c r="L30" s="187" t="s">
        <v>533</v>
      </c>
      <c r="M30" s="187"/>
      <c r="N30" s="187">
        <v>0</v>
      </c>
      <c r="O30" s="187"/>
      <c r="P30" s="187" t="s">
        <v>533</v>
      </c>
      <c r="Q30" s="187"/>
      <c r="R30" s="187">
        <v>0</v>
      </c>
      <c r="S30" s="187"/>
      <c r="T30" s="187" t="s">
        <v>533</v>
      </c>
      <c r="U30" s="187"/>
      <c r="V30" s="187">
        <v>9.3927445676193599</v>
      </c>
      <c r="W30" s="187"/>
      <c r="X30" s="187" t="s">
        <v>533</v>
      </c>
      <c r="Y30" s="187"/>
      <c r="Z30" s="187">
        <v>32.623229143348304</v>
      </c>
      <c r="AA30" s="187"/>
      <c r="AB30" s="211" t="s">
        <v>533</v>
      </c>
      <c r="AC30" s="187">
        <v>42.015973710967664</v>
      </c>
    </row>
    <row r="31" spans="1:29" x14ac:dyDescent="0.25">
      <c r="A31" s="185" t="s">
        <v>176</v>
      </c>
      <c r="B31" s="189" t="s">
        <v>175</v>
      </c>
      <c r="C31" s="211" t="s">
        <v>533</v>
      </c>
      <c r="D31" s="187">
        <v>9.3927445676193599</v>
      </c>
      <c r="E31" s="187"/>
      <c r="F31" s="187"/>
      <c r="G31" s="211"/>
      <c r="H31" s="187"/>
      <c r="I31" s="187"/>
      <c r="J31" s="187"/>
      <c r="K31" s="187"/>
      <c r="L31" s="187"/>
      <c r="M31" s="187"/>
      <c r="N31" s="187"/>
      <c r="O31" s="187"/>
      <c r="P31" s="187"/>
      <c r="Q31" s="187"/>
      <c r="R31" s="187"/>
      <c r="S31" s="187"/>
      <c r="T31" s="187"/>
      <c r="U31" s="187"/>
      <c r="V31" s="187"/>
      <c r="W31" s="187"/>
      <c r="X31" s="187"/>
      <c r="Y31" s="187"/>
      <c r="Z31" s="187"/>
      <c r="AA31" s="187"/>
      <c r="AB31" s="211">
        <v>0</v>
      </c>
      <c r="AC31" s="187">
        <v>0</v>
      </c>
    </row>
    <row r="32" spans="1:29" ht="31.5" x14ac:dyDescent="0.25">
      <c r="A32" s="185" t="s">
        <v>174</v>
      </c>
      <c r="B32" s="189" t="s">
        <v>173</v>
      </c>
      <c r="C32" s="211" t="s">
        <v>533</v>
      </c>
      <c r="D32" s="187">
        <v>9.5877801836159531</v>
      </c>
      <c r="E32" s="187"/>
      <c r="F32" s="187"/>
      <c r="G32" s="211"/>
      <c r="H32" s="187"/>
      <c r="I32" s="187"/>
      <c r="J32" s="187"/>
      <c r="K32" s="187"/>
      <c r="L32" s="187"/>
      <c r="M32" s="187"/>
      <c r="N32" s="187"/>
      <c r="O32" s="187"/>
      <c r="P32" s="187"/>
      <c r="Q32" s="187"/>
      <c r="R32" s="187"/>
      <c r="S32" s="187"/>
      <c r="T32" s="187"/>
      <c r="U32" s="187"/>
      <c r="V32" s="187"/>
      <c r="W32" s="187"/>
      <c r="X32" s="187"/>
      <c r="Y32" s="187"/>
      <c r="Z32" s="187"/>
      <c r="AA32" s="187"/>
      <c r="AB32" s="211">
        <v>0</v>
      </c>
      <c r="AC32" s="187">
        <v>0</v>
      </c>
    </row>
    <row r="33" spans="1:29" x14ac:dyDescent="0.25">
      <c r="A33" s="185" t="s">
        <v>172</v>
      </c>
      <c r="B33" s="189" t="s">
        <v>171</v>
      </c>
      <c r="C33" s="211" t="s">
        <v>533</v>
      </c>
      <c r="D33" s="187">
        <v>19.205687300891</v>
      </c>
      <c r="E33" s="187"/>
      <c r="F33" s="187"/>
      <c r="G33" s="211"/>
      <c r="H33" s="187"/>
      <c r="I33" s="187"/>
      <c r="J33" s="187"/>
      <c r="K33" s="187"/>
      <c r="L33" s="187"/>
      <c r="M33" s="187"/>
      <c r="N33" s="187"/>
      <c r="O33" s="187"/>
      <c r="P33" s="187"/>
      <c r="Q33" s="187"/>
      <c r="R33" s="187"/>
      <c r="S33" s="187"/>
      <c r="T33" s="187"/>
      <c r="U33" s="187"/>
      <c r="V33" s="187"/>
      <c r="W33" s="187"/>
      <c r="X33" s="187"/>
      <c r="Y33" s="187"/>
      <c r="Z33" s="187"/>
      <c r="AA33" s="187"/>
      <c r="AB33" s="211">
        <v>0</v>
      </c>
      <c r="AC33" s="187">
        <v>0</v>
      </c>
    </row>
    <row r="34" spans="1:29" x14ac:dyDescent="0.25">
      <c r="A34" s="185" t="s">
        <v>170</v>
      </c>
      <c r="B34" s="189" t="s">
        <v>169</v>
      </c>
      <c r="C34" s="211" t="s">
        <v>533</v>
      </c>
      <c r="D34" s="187">
        <v>3.8297616588413557</v>
      </c>
      <c r="E34" s="187"/>
      <c r="F34" s="187"/>
      <c r="G34" s="211"/>
      <c r="H34" s="187"/>
      <c r="I34" s="187"/>
      <c r="J34" s="187"/>
      <c r="K34" s="187"/>
      <c r="L34" s="187"/>
      <c r="M34" s="187"/>
      <c r="N34" s="187"/>
      <c r="O34" s="187"/>
      <c r="P34" s="187"/>
      <c r="Q34" s="187"/>
      <c r="R34" s="187"/>
      <c r="S34" s="187"/>
      <c r="T34" s="187"/>
      <c r="U34" s="187"/>
      <c r="V34" s="187"/>
      <c r="W34" s="187"/>
      <c r="X34" s="187"/>
      <c r="Y34" s="187"/>
      <c r="Z34" s="187"/>
      <c r="AA34" s="187"/>
      <c r="AB34" s="211">
        <v>0</v>
      </c>
      <c r="AC34" s="187">
        <v>0</v>
      </c>
    </row>
    <row r="35" spans="1:29" s="180" customFormat="1" ht="31.5" x14ac:dyDescent="0.25">
      <c r="A35" s="185" t="s">
        <v>62</v>
      </c>
      <c r="B35" s="186" t="s">
        <v>168</v>
      </c>
      <c r="C35" s="211"/>
      <c r="D35" s="187"/>
      <c r="E35" s="187"/>
      <c r="F35" s="187"/>
      <c r="G35" s="211"/>
      <c r="H35" s="187"/>
      <c r="I35" s="187"/>
      <c r="J35" s="187"/>
      <c r="K35" s="187"/>
      <c r="L35" s="187"/>
      <c r="M35" s="187"/>
      <c r="N35" s="187"/>
      <c r="O35" s="187"/>
      <c r="P35" s="187"/>
      <c r="Q35" s="187"/>
      <c r="R35" s="187"/>
      <c r="S35" s="187"/>
      <c r="T35" s="187"/>
      <c r="U35" s="187"/>
      <c r="V35" s="187"/>
      <c r="W35" s="187"/>
      <c r="X35" s="187"/>
      <c r="Y35" s="187"/>
      <c r="Z35" s="187"/>
      <c r="AA35" s="187"/>
      <c r="AB35" s="211"/>
      <c r="AC35" s="187"/>
    </row>
    <row r="36" spans="1:29" x14ac:dyDescent="0.25">
      <c r="A36" s="188" t="s">
        <v>167</v>
      </c>
      <c r="B36" s="189" t="s">
        <v>561</v>
      </c>
      <c r="C36" s="211"/>
      <c r="D36" s="187"/>
      <c r="E36" s="187"/>
      <c r="F36" s="187"/>
      <c r="G36" s="211">
        <v>0</v>
      </c>
      <c r="H36" s="187" t="s">
        <v>533</v>
      </c>
      <c r="I36" s="187" t="s">
        <v>533</v>
      </c>
      <c r="J36" s="187">
        <v>0</v>
      </c>
      <c r="K36" s="187" t="s">
        <v>531</v>
      </c>
      <c r="L36" s="187" t="s">
        <v>533</v>
      </c>
      <c r="M36" s="187" t="s">
        <v>533</v>
      </c>
      <c r="N36" s="187">
        <v>0</v>
      </c>
      <c r="O36" s="187" t="s">
        <v>531</v>
      </c>
      <c r="P36" s="187" t="s">
        <v>533</v>
      </c>
      <c r="Q36" s="187" t="s">
        <v>533</v>
      </c>
      <c r="R36" s="187">
        <v>0</v>
      </c>
      <c r="S36" s="187" t="s">
        <v>531</v>
      </c>
      <c r="T36" s="187" t="s">
        <v>533</v>
      </c>
      <c r="U36" s="187" t="s">
        <v>533</v>
      </c>
      <c r="V36" s="187">
        <v>0</v>
      </c>
      <c r="W36" s="187" t="s">
        <v>531</v>
      </c>
      <c r="X36" s="187" t="s">
        <v>533</v>
      </c>
      <c r="Y36" s="187" t="s">
        <v>533</v>
      </c>
      <c r="Z36" s="187">
        <v>0</v>
      </c>
      <c r="AA36" s="187" t="s">
        <v>531</v>
      </c>
      <c r="AB36" s="211">
        <v>0</v>
      </c>
      <c r="AC36" s="187">
        <v>0</v>
      </c>
    </row>
    <row r="37" spans="1:29" ht="31.5" x14ac:dyDescent="0.25">
      <c r="A37" s="188" t="s">
        <v>166</v>
      </c>
      <c r="B37" s="192" t="s">
        <v>559</v>
      </c>
      <c r="C37" s="211"/>
      <c r="D37" s="187"/>
      <c r="E37" s="187"/>
      <c r="F37" s="187"/>
      <c r="G37" s="211">
        <v>0</v>
      </c>
      <c r="H37" s="187" t="s">
        <v>533</v>
      </c>
      <c r="I37" s="187" t="s">
        <v>533</v>
      </c>
      <c r="J37" s="187">
        <v>0</v>
      </c>
      <c r="K37" s="187" t="s">
        <v>531</v>
      </c>
      <c r="L37" s="187" t="s">
        <v>533</v>
      </c>
      <c r="M37" s="187" t="s">
        <v>533</v>
      </c>
      <c r="N37" s="187">
        <v>0</v>
      </c>
      <c r="O37" s="187" t="s">
        <v>531</v>
      </c>
      <c r="P37" s="187" t="s">
        <v>533</v>
      </c>
      <c r="Q37" s="187" t="s">
        <v>533</v>
      </c>
      <c r="R37" s="187">
        <v>0</v>
      </c>
      <c r="S37" s="187" t="s">
        <v>531</v>
      </c>
      <c r="T37" s="187" t="s">
        <v>533</v>
      </c>
      <c r="U37" s="187" t="s">
        <v>533</v>
      </c>
      <c r="V37" s="187">
        <v>0</v>
      </c>
      <c r="W37" s="187" t="s">
        <v>531</v>
      </c>
      <c r="X37" s="187" t="s">
        <v>533</v>
      </c>
      <c r="Y37" s="187" t="s">
        <v>533</v>
      </c>
      <c r="Z37" s="187">
        <v>0</v>
      </c>
      <c r="AA37" s="187" t="s">
        <v>531</v>
      </c>
      <c r="AB37" s="211">
        <v>0</v>
      </c>
      <c r="AC37" s="187">
        <v>0</v>
      </c>
    </row>
    <row r="38" spans="1:29" x14ac:dyDescent="0.25">
      <c r="A38" s="188" t="s">
        <v>165</v>
      </c>
      <c r="B38" s="192" t="s">
        <v>156</v>
      </c>
      <c r="C38" s="211"/>
      <c r="D38" s="187"/>
      <c r="E38" s="187"/>
      <c r="F38" s="187"/>
      <c r="G38" s="211">
        <v>0</v>
      </c>
      <c r="H38" s="187" t="s">
        <v>533</v>
      </c>
      <c r="I38" s="187" t="s">
        <v>533</v>
      </c>
      <c r="J38" s="187">
        <v>0</v>
      </c>
      <c r="K38" s="187" t="s">
        <v>531</v>
      </c>
      <c r="L38" s="187" t="s">
        <v>533</v>
      </c>
      <c r="M38" s="187" t="s">
        <v>533</v>
      </c>
      <c r="N38" s="187">
        <v>0</v>
      </c>
      <c r="O38" s="187" t="s">
        <v>531</v>
      </c>
      <c r="P38" s="187" t="s">
        <v>533</v>
      </c>
      <c r="Q38" s="187" t="s">
        <v>533</v>
      </c>
      <c r="R38" s="187">
        <v>0</v>
      </c>
      <c r="S38" s="187" t="s">
        <v>531</v>
      </c>
      <c r="T38" s="187" t="s">
        <v>533</v>
      </c>
      <c r="U38" s="187" t="s">
        <v>533</v>
      </c>
      <c r="V38" s="187">
        <v>0</v>
      </c>
      <c r="W38" s="187" t="s">
        <v>531</v>
      </c>
      <c r="X38" s="187" t="s">
        <v>533</v>
      </c>
      <c r="Y38" s="187" t="s">
        <v>533</v>
      </c>
      <c r="Z38" s="187">
        <v>0</v>
      </c>
      <c r="AA38" s="187" t="s">
        <v>531</v>
      </c>
      <c r="AB38" s="211">
        <v>0</v>
      </c>
      <c r="AC38" s="187">
        <v>0</v>
      </c>
    </row>
    <row r="39" spans="1:29" x14ac:dyDescent="0.25">
      <c r="A39" s="188" t="s">
        <v>164</v>
      </c>
      <c r="B39" s="189" t="s">
        <v>560</v>
      </c>
      <c r="C39" s="211"/>
      <c r="D39" s="187"/>
      <c r="E39" s="187"/>
      <c r="F39" s="187"/>
      <c r="G39" s="211">
        <v>0</v>
      </c>
      <c r="H39" s="187" t="s">
        <v>533</v>
      </c>
      <c r="I39" s="187" t="s">
        <v>533</v>
      </c>
      <c r="J39" s="187">
        <v>0</v>
      </c>
      <c r="K39" s="187" t="s">
        <v>531</v>
      </c>
      <c r="L39" s="187" t="s">
        <v>533</v>
      </c>
      <c r="M39" s="187" t="s">
        <v>533</v>
      </c>
      <c r="N39" s="187">
        <v>0</v>
      </c>
      <c r="O39" s="187" t="s">
        <v>531</v>
      </c>
      <c r="P39" s="187" t="s">
        <v>533</v>
      </c>
      <c r="Q39" s="187" t="s">
        <v>533</v>
      </c>
      <c r="R39" s="187">
        <v>0</v>
      </c>
      <c r="S39" s="187" t="s">
        <v>531</v>
      </c>
      <c r="T39" s="187" t="s">
        <v>533</v>
      </c>
      <c r="U39" s="187" t="s">
        <v>533</v>
      </c>
      <c r="V39" s="187">
        <v>0</v>
      </c>
      <c r="W39" s="187" t="s">
        <v>531</v>
      </c>
      <c r="X39" s="187" t="s">
        <v>533</v>
      </c>
      <c r="Y39" s="187" t="s">
        <v>533</v>
      </c>
      <c r="Z39" s="187">
        <v>0</v>
      </c>
      <c r="AA39" s="187" t="s">
        <v>531</v>
      </c>
      <c r="AB39" s="211">
        <v>0</v>
      </c>
      <c r="AC39" s="187">
        <v>0</v>
      </c>
    </row>
    <row r="40" spans="1:29" x14ac:dyDescent="0.25">
      <c r="A40" s="188" t="s">
        <v>163</v>
      </c>
      <c r="B40" s="189" t="s">
        <v>562</v>
      </c>
      <c r="C40" s="211"/>
      <c r="D40" s="187"/>
      <c r="E40" s="187"/>
      <c r="F40" s="187"/>
      <c r="G40" s="211">
        <v>0</v>
      </c>
      <c r="H40" s="187" t="s">
        <v>533</v>
      </c>
      <c r="I40" s="187" t="s">
        <v>533</v>
      </c>
      <c r="J40" s="187">
        <v>0</v>
      </c>
      <c r="K40" s="187" t="s">
        <v>531</v>
      </c>
      <c r="L40" s="187" t="s">
        <v>533</v>
      </c>
      <c r="M40" s="187" t="s">
        <v>533</v>
      </c>
      <c r="N40" s="187">
        <v>0</v>
      </c>
      <c r="O40" s="187" t="s">
        <v>531</v>
      </c>
      <c r="P40" s="187" t="s">
        <v>533</v>
      </c>
      <c r="Q40" s="187" t="s">
        <v>533</v>
      </c>
      <c r="R40" s="187">
        <v>0</v>
      </c>
      <c r="S40" s="187" t="s">
        <v>531</v>
      </c>
      <c r="T40" s="187" t="s">
        <v>533</v>
      </c>
      <c r="U40" s="187" t="s">
        <v>533</v>
      </c>
      <c r="V40" s="187">
        <v>0</v>
      </c>
      <c r="W40" s="187" t="s">
        <v>531</v>
      </c>
      <c r="X40" s="187" t="s">
        <v>533</v>
      </c>
      <c r="Y40" s="187" t="s">
        <v>533</v>
      </c>
      <c r="Z40" s="187">
        <v>0</v>
      </c>
      <c r="AA40" s="187" t="s">
        <v>531</v>
      </c>
      <c r="AB40" s="211">
        <v>0</v>
      </c>
      <c r="AC40" s="187">
        <v>0</v>
      </c>
    </row>
    <row r="41" spans="1:29" x14ac:dyDescent="0.25">
      <c r="A41" s="188" t="s">
        <v>162</v>
      </c>
      <c r="B41" s="189" t="s">
        <v>563</v>
      </c>
      <c r="C41" s="211"/>
      <c r="D41" s="187"/>
      <c r="E41" s="187"/>
      <c r="F41" s="187"/>
      <c r="G41" s="211">
        <v>0</v>
      </c>
      <c r="H41" s="187" t="s">
        <v>533</v>
      </c>
      <c r="I41" s="187" t="s">
        <v>533</v>
      </c>
      <c r="J41" s="187">
        <v>0</v>
      </c>
      <c r="K41" s="187" t="s">
        <v>531</v>
      </c>
      <c r="L41" s="187" t="s">
        <v>533</v>
      </c>
      <c r="M41" s="187" t="s">
        <v>533</v>
      </c>
      <c r="N41" s="187">
        <v>0</v>
      </c>
      <c r="O41" s="187" t="s">
        <v>531</v>
      </c>
      <c r="P41" s="187" t="s">
        <v>533</v>
      </c>
      <c r="Q41" s="187" t="s">
        <v>533</v>
      </c>
      <c r="R41" s="187">
        <v>0</v>
      </c>
      <c r="S41" s="187" t="s">
        <v>531</v>
      </c>
      <c r="T41" s="187" t="s">
        <v>533</v>
      </c>
      <c r="U41" s="187" t="s">
        <v>533</v>
      </c>
      <c r="V41" s="187">
        <v>0</v>
      </c>
      <c r="W41" s="187" t="s">
        <v>531</v>
      </c>
      <c r="X41" s="187" t="s">
        <v>533</v>
      </c>
      <c r="Y41" s="187" t="s">
        <v>533</v>
      </c>
      <c r="Z41" s="187">
        <v>0</v>
      </c>
      <c r="AA41" s="187" t="s">
        <v>531</v>
      </c>
      <c r="AB41" s="211">
        <v>0</v>
      </c>
      <c r="AC41" s="187">
        <v>0</v>
      </c>
    </row>
    <row r="42" spans="1:29" x14ac:dyDescent="0.25">
      <c r="A42" s="188" t="s">
        <v>161</v>
      </c>
      <c r="B42" s="189" t="s">
        <v>564</v>
      </c>
      <c r="C42" s="211"/>
      <c r="D42" s="187"/>
      <c r="E42" s="187"/>
      <c r="F42" s="187"/>
      <c r="G42" s="211">
        <v>0</v>
      </c>
      <c r="H42" s="187" t="s">
        <v>533</v>
      </c>
      <c r="I42" s="187" t="s">
        <v>533</v>
      </c>
      <c r="J42" s="187">
        <v>0</v>
      </c>
      <c r="K42" s="187" t="s">
        <v>531</v>
      </c>
      <c r="L42" s="187" t="s">
        <v>533</v>
      </c>
      <c r="M42" s="187" t="s">
        <v>533</v>
      </c>
      <c r="N42" s="187">
        <v>0</v>
      </c>
      <c r="O42" s="187" t="s">
        <v>531</v>
      </c>
      <c r="P42" s="187" t="s">
        <v>533</v>
      </c>
      <c r="Q42" s="187" t="s">
        <v>533</v>
      </c>
      <c r="R42" s="187">
        <v>0</v>
      </c>
      <c r="S42" s="187" t="s">
        <v>531</v>
      </c>
      <c r="T42" s="187" t="s">
        <v>533</v>
      </c>
      <c r="U42" s="187" t="s">
        <v>533</v>
      </c>
      <c r="V42" s="187">
        <v>0</v>
      </c>
      <c r="W42" s="187" t="s">
        <v>531</v>
      </c>
      <c r="X42" s="187" t="s">
        <v>533</v>
      </c>
      <c r="Y42" s="187" t="s">
        <v>533</v>
      </c>
      <c r="Z42" s="187">
        <v>0</v>
      </c>
      <c r="AA42" s="187" t="s">
        <v>531</v>
      </c>
      <c r="AB42" s="211">
        <v>0</v>
      </c>
      <c r="AC42" s="187">
        <v>0</v>
      </c>
    </row>
    <row r="43" spans="1:29" x14ac:dyDescent="0.25">
      <c r="A43" s="188" t="s">
        <v>537</v>
      </c>
      <c r="B43" s="189" t="s">
        <v>565</v>
      </c>
      <c r="C43" s="211"/>
      <c r="D43" s="187"/>
      <c r="E43" s="187"/>
      <c r="F43" s="187"/>
      <c r="G43" s="211">
        <v>0</v>
      </c>
      <c r="H43" s="187" t="s">
        <v>533</v>
      </c>
      <c r="I43" s="187" t="s">
        <v>533</v>
      </c>
      <c r="J43" s="187">
        <v>0</v>
      </c>
      <c r="K43" s="187" t="s">
        <v>531</v>
      </c>
      <c r="L43" s="187" t="s">
        <v>533</v>
      </c>
      <c r="M43" s="187" t="s">
        <v>533</v>
      </c>
      <c r="N43" s="187">
        <v>0</v>
      </c>
      <c r="O43" s="187" t="s">
        <v>531</v>
      </c>
      <c r="P43" s="187" t="s">
        <v>533</v>
      </c>
      <c r="Q43" s="187" t="s">
        <v>533</v>
      </c>
      <c r="R43" s="187">
        <v>0</v>
      </c>
      <c r="S43" s="187" t="s">
        <v>531</v>
      </c>
      <c r="T43" s="187" t="s">
        <v>533</v>
      </c>
      <c r="U43" s="187" t="s">
        <v>533</v>
      </c>
      <c r="V43" s="187">
        <v>0</v>
      </c>
      <c r="W43" s="187" t="s">
        <v>531</v>
      </c>
      <c r="X43" s="187" t="s">
        <v>533</v>
      </c>
      <c r="Y43" s="187" t="s">
        <v>533</v>
      </c>
      <c r="Z43" s="187">
        <v>0</v>
      </c>
      <c r="AA43" s="187" t="s">
        <v>531</v>
      </c>
      <c r="AB43" s="211">
        <v>0</v>
      </c>
      <c r="AC43" s="187">
        <v>0</v>
      </c>
    </row>
    <row r="44" spans="1:29" x14ac:dyDescent="0.25">
      <c r="A44" s="188" t="s">
        <v>538</v>
      </c>
      <c r="B44" s="189" t="s">
        <v>566</v>
      </c>
      <c r="C44" s="211"/>
      <c r="D44" s="187"/>
      <c r="E44" s="187"/>
      <c r="F44" s="187"/>
      <c r="G44" s="211">
        <v>0</v>
      </c>
      <c r="H44" s="187" t="s">
        <v>533</v>
      </c>
      <c r="I44" s="187" t="s">
        <v>533</v>
      </c>
      <c r="J44" s="187">
        <v>0</v>
      </c>
      <c r="K44" s="187" t="s">
        <v>531</v>
      </c>
      <c r="L44" s="187" t="s">
        <v>533</v>
      </c>
      <c r="M44" s="187" t="s">
        <v>533</v>
      </c>
      <c r="N44" s="187">
        <v>0</v>
      </c>
      <c r="O44" s="187" t="s">
        <v>531</v>
      </c>
      <c r="P44" s="187" t="s">
        <v>533</v>
      </c>
      <c r="Q44" s="187" t="s">
        <v>533</v>
      </c>
      <c r="R44" s="187">
        <v>0</v>
      </c>
      <c r="S44" s="187" t="s">
        <v>531</v>
      </c>
      <c r="T44" s="187" t="s">
        <v>533</v>
      </c>
      <c r="U44" s="187" t="s">
        <v>533</v>
      </c>
      <c r="V44" s="187">
        <v>0</v>
      </c>
      <c r="W44" s="187" t="s">
        <v>531</v>
      </c>
      <c r="X44" s="187" t="s">
        <v>533</v>
      </c>
      <c r="Y44" s="187" t="s">
        <v>533</v>
      </c>
      <c r="Z44" s="187">
        <v>0</v>
      </c>
      <c r="AA44" s="187" t="s">
        <v>531</v>
      </c>
      <c r="AB44" s="211">
        <v>0</v>
      </c>
      <c r="AC44" s="187">
        <v>0</v>
      </c>
    </row>
    <row r="45" spans="1:29" x14ac:dyDescent="0.25">
      <c r="A45" s="188" t="s">
        <v>539</v>
      </c>
      <c r="B45" s="189" t="s">
        <v>567</v>
      </c>
      <c r="C45" s="211"/>
      <c r="D45" s="187"/>
      <c r="E45" s="187"/>
      <c r="F45" s="187"/>
      <c r="G45" s="211">
        <v>0</v>
      </c>
      <c r="H45" s="187" t="s">
        <v>533</v>
      </c>
      <c r="I45" s="187" t="s">
        <v>533</v>
      </c>
      <c r="J45" s="187">
        <v>0</v>
      </c>
      <c r="K45" s="187" t="s">
        <v>531</v>
      </c>
      <c r="L45" s="187" t="s">
        <v>533</v>
      </c>
      <c r="M45" s="187" t="s">
        <v>533</v>
      </c>
      <c r="N45" s="187">
        <v>0</v>
      </c>
      <c r="O45" s="187" t="s">
        <v>531</v>
      </c>
      <c r="P45" s="187" t="s">
        <v>533</v>
      </c>
      <c r="Q45" s="187" t="s">
        <v>533</v>
      </c>
      <c r="R45" s="187">
        <v>0</v>
      </c>
      <c r="S45" s="187" t="s">
        <v>531</v>
      </c>
      <c r="T45" s="187" t="s">
        <v>533</v>
      </c>
      <c r="U45" s="187" t="s">
        <v>533</v>
      </c>
      <c r="V45" s="187">
        <v>0</v>
      </c>
      <c r="W45" s="187" t="s">
        <v>531</v>
      </c>
      <c r="X45" s="187" t="s">
        <v>533</v>
      </c>
      <c r="Y45" s="187" t="s">
        <v>533</v>
      </c>
      <c r="Z45" s="187">
        <v>0</v>
      </c>
      <c r="AA45" s="187" t="s">
        <v>531</v>
      </c>
      <c r="AB45" s="211">
        <v>0</v>
      </c>
      <c r="AC45" s="187">
        <v>0</v>
      </c>
    </row>
    <row r="46" spans="1:29" x14ac:dyDescent="0.25">
      <c r="A46" s="188" t="s">
        <v>540</v>
      </c>
      <c r="B46" s="189" t="s">
        <v>568</v>
      </c>
      <c r="C46" s="211"/>
      <c r="D46" s="187"/>
      <c r="E46" s="187"/>
      <c r="F46" s="187"/>
      <c r="G46" s="211">
        <v>0</v>
      </c>
      <c r="H46" s="187" t="s">
        <v>533</v>
      </c>
      <c r="I46" s="187" t="s">
        <v>533</v>
      </c>
      <c r="J46" s="187">
        <v>0</v>
      </c>
      <c r="K46" s="187" t="s">
        <v>531</v>
      </c>
      <c r="L46" s="187" t="s">
        <v>533</v>
      </c>
      <c r="M46" s="187" t="s">
        <v>533</v>
      </c>
      <c r="N46" s="187">
        <v>0</v>
      </c>
      <c r="O46" s="187" t="s">
        <v>531</v>
      </c>
      <c r="P46" s="187" t="s">
        <v>533</v>
      </c>
      <c r="Q46" s="187" t="s">
        <v>533</v>
      </c>
      <c r="R46" s="187">
        <v>0</v>
      </c>
      <c r="S46" s="187" t="s">
        <v>531</v>
      </c>
      <c r="T46" s="187" t="s">
        <v>533</v>
      </c>
      <c r="U46" s="187" t="s">
        <v>533</v>
      </c>
      <c r="V46" s="187">
        <v>0</v>
      </c>
      <c r="W46" s="187" t="s">
        <v>531</v>
      </c>
      <c r="X46" s="187" t="s">
        <v>533</v>
      </c>
      <c r="Y46" s="187" t="s">
        <v>533</v>
      </c>
      <c r="Z46" s="187">
        <v>0</v>
      </c>
      <c r="AA46" s="187" t="s">
        <v>531</v>
      </c>
      <c r="AB46" s="211">
        <v>0</v>
      </c>
      <c r="AC46" s="187">
        <v>0</v>
      </c>
    </row>
    <row r="47" spans="1:29" s="180" customFormat="1" x14ac:dyDescent="0.25">
      <c r="A47" s="185" t="s">
        <v>61</v>
      </c>
      <c r="B47" s="186" t="s">
        <v>160</v>
      </c>
      <c r="C47" s="211"/>
      <c r="D47" s="187"/>
      <c r="E47" s="187"/>
      <c r="F47" s="187"/>
      <c r="G47" s="211"/>
      <c r="H47" s="187"/>
      <c r="I47" s="187"/>
      <c r="J47" s="187"/>
      <c r="K47" s="187"/>
      <c r="L47" s="187"/>
      <c r="M47" s="187"/>
      <c r="N47" s="187"/>
      <c r="O47" s="187"/>
      <c r="P47" s="187"/>
      <c r="Q47" s="187"/>
      <c r="R47" s="187"/>
      <c r="S47" s="187"/>
      <c r="T47" s="187"/>
      <c r="U47" s="187"/>
      <c r="V47" s="187"/>
      <c r="W47" s="191"/>
      <c r="X47" s="187"/>
      <c r="Y47" s="187"/>
      <c r="Z47" s="187"/>
      <c r="AA47" s="187"/>
      <c r="AB47" s="211"/>
      <c r="AC47" s="187"/>
    </row>
    <row r="48" spans="1:29" x14ac:dyDescent="0.25">
      <c r="A48" s="188" t="s">
        <v>159</v>
      </c>
      <c r="B48" s="189" t="s">
        <v>561</v>
      </c>
      <c r="C48" s="211" t="s">
        <v>533</v>
      </c>
      <c r="D48" s="187">
        <v>0</v>
      </c>
      <c r="E48" s="187"/>
      <c r="F48" s="187"/>
      <c r="G48" s="211">
        <v>0</v>
      </c>
      <c r="H48" s="187" t="s">
        <v>533</v>
      </c>
      <c r="I48" s="187"/>
      <c r="J48" s="187">
        <v>0</v>
      </c>
      <c r="K48" s="187"/>
      <c r="L48" s="187" t="s">
        <v>533</v>
      </c>
      <c r="M48" s="187"/>
      <c r="N48" s="187">
        <v>0</v>
      </c>
      <c r="O48" s="187"/>
      <c r="P48" s="187" t="s">
        <v>533</v>
      </c>
      <c r="Q48" s="187"/>
      <c r="R48" s="187">
        <v>0</v>
      </c>
      <c r="S48" s="187"/>
      <c r="T48" s="187" t="s">
        <v>533</v>
      </c>
      <c r="U48" s="187"/>
      <c r="V48" s="187">
        <v>0</v>
      </c>
      <c r="W48" s="187"/>
      <c r="X48" s="187" t="s">
        <v>533</v>
      </c>
      <c r="Y48" s="187"/>
      <c r="Z48" s="187">
        <v>0</v>
      </c>
      <c r="AA48" s="187"/>
      <c r="AB48" s="211">
        <v>0</v>
      </c>
      <c r="AC48" s="187">
        <v>0</v>
      </c>
    </row>
    <row r="49" spans="1:29" ht="31.5" x14ac:dyDescent="0.25">
      <c r="A49" s="188" t="s">
        <v>158</v>
      </c>
      <c r="B49" s="192" t="s">
        <v>559</v>
      </c>
      <c r="C49" s="211" t="s">
        <v>533</v>
      </c>
      <c r="D49" s="187">
        <v>0</v>
      </c>
      <c r="E49" s="187"/>
      <c r="F49" s="187"/>
      <c r="G49" s="211">
        <v>0</v>
      </c>
      <c r="H49" s="187" t="s">
        <v>533</v>
      </c>
      <c r="I49" s="187"/>
      <c r="J49" s="187">
        <v>0</v>
      </c>
      <c r="K49" s="187"/>
      <c r="L49" s="187" t="s">
        <v>533</v>
      </c>
      <c r="M49" s="187"/>
      <c r="N49" s="187">
        <v>0</v>
      </c>
      <c r="O49" s="187"/>
      <c r="P49" s="187" t="s">
        <v>533</v>
      </c>
      <c r="Q49" s="187"/>
      <c r="R49" s="187">
        <v>0</v>
      </c>
      <c r="S49" s="187"/>
      <c r="T49" s="187" t="s">
        <v>533</v>
      </c>
      <c r="U49" s="187"/>
      <c r="V49" s="187">
        <v>0</v>
      </c>
      <c r="W49" s="187"/>
      <c r="X49" s="187" t="s">
        <v>533</v>
      </c>
      <c r="Y49" s="187"/>
      <c r="Z49" s="187">
        <v>0</v>
      </c>
      <c r="AA49" s="187"/>
      <c r="AB49" s="211">
        <v>0</v>
      </c>
      <c r="AC49" s="187">
        <v>0</v>
      </c>
    </row>
    <row r="50" spans="1:29" x14ac:dyDescent="0.25">
      <c r="A50" s="188" t="s">
        <v>157</v>
      </c>
      <c r="B50" s="192" t="s">
        <v>156</v>
      </c>
      <c r="C50" s="211" t="s">
        <v>533</v>
      </c>
      <c r="D50" s="187">
        <v>0</v>
      </c>
      <c r="E50" s="187"/>
      <c r="F50" s="187"/>
      <c r="G50" s="211">
        <v>0</v>
      </c>
      <c r="H50" s="187" t="s">
        <v>533</v>
      </c>
      <c r="I50" s="187"/>
      <c r="J50" s="187">
        <v>0</v>
      </c>
      <c r="K50" s="187"/>
      <c r="L50" s="187" t="s">
        <v>533</v>
      </c>
      <c r="M50" s="187"/>
      <c r="N50" s="187">
        <v>0</v>
      </c>
      <c r="O50" s="187"/>
      <c r="P50" s="187" t="s">
        <v>533</v>
      </c>
      <c r="Q50" s="187"/>
      <c r="R50" s="187">
        <v>0</v>
      </c>
      <c r="S50" s="187"/>
      <c r="T50" s="187" t="s">
        <v>533</v>
      </c>
      <c r="U50" s="187"/>
      <c r="V50" s="187">
        <v>0</v>
      </c>
      <c r="W50" s="187"/>
      <c r="X50" s="187" t="s">
        <v>533</v>
      </c>
      <c r="Y50" s="187"/>
      <c r="Z50" s="187">
        <v>0</v>
      </c>
      <c r="AA50" s="187"/>
      <c r="AB50" s="211">
        <v>0</v>
      </c>
      <c r="AC50" s="187">
        <v>0</v>
      </c>
    </row>
    <row r="51" spans="1:29" ht="35.25" customHeight="1" x14ac:dyDescent="0.25">
      <c r="A51" s="188" t="s">
        <v>155</v>
      </c>
      <c r="B51" s="189" t="s">
        <v>154</v>
      </c>
      <c r="C51" s="211" t="s">
        <v>533</v>
      </c>
      <c r="D51" s="187">
        <v>0</v>
      </c>
      <c r="E51" s="187"/>
      <c r="F51" s="187"/>
      <c r="G51" s="211">
        <v>0</v>
      </c>
      <c r="H51" s="187" t="s">
        <v>533</v>
      </c>
      <c r="I51" s="187"/>
      <c r="J51" s="187">
        <v>0</v>
      </c>
      <c r="K51" s="187"/>
      <c r="L51" s="187" t="s">
        <v>533</v>
      </c>
      <c r="M51" s="187"/>
      <c r="N51" s="187">
        <v>0</v>
      </c>
      <c r="O51" s="187"/>
      <c r="P51" s="187" t="s">
        <v>533</v>
      </c>
      <c r="Q51" s="187"/>
      <c r="R51" s="187">
        <v>0</v>
      </c>
      <c r="S51" s="187"/>
      <c r="T51" s="187" t="s">
        <v>533</v>
      </c>
      <c r="U51" s="187"/>
      <c r="V51" s="187">
        <v>0</v>
      </c>
      <c r="W51" s="187"/>
      <c r="X51" s="187" t="s">
        <v>533</v>
      </c>
      <c r="Y51" s="187"/>
      <c r="Z51" s="187">
        <v>0</v>
      </c>
      <c r="AA51" s="187"/>
      <c r="AB51" s="211">
        <v>0</v>
      </c>
      <c r="AC51" s="187">
        <v>0</v>
      </c>
    </row>
    <row r="52" spans="1:29" ht="31.5" x14ac:dyDescent="0.25">
      <c r="A52" s="188" t="s">
        <v>153</v>
      </c>
      <c r="B52" s="189" t="s">
        <v>152</v>
      </c>
      <c r="C52" s="211" t="s">
        <v>533</v>
      </c>
      <c r="D52" s="187">
        <v>0</v>
      </c>
      <c r="E52" s="187"/>
      <c r="F52" s="187"/>
      <c r="G52" s="211">
        <v>0</v>
      </c>
      <c r="H52" s="187" t="s">
        <v>533</v>
      </c>
      <c r="I52" s="187"/>
      <c r="J52" s="187">
        <v>0</v>
      </c>
      <c r="K52" s="187"/>
      <c r="L52" s="187" t="s">
        <v>533</v>
      </c>
      <c r="M52" s="187"/>
      <c r="N52" s="187">
        <v>0</v>
      </c>
      <c r="O52" s="187"/>
      <c r="P52" s="187" t="s">
        <v>533</v>
      </c>
      <c r="Q52" s="187"/>
      <c r="R52" s="187">
        <v>0</v>
      </c>
      <c r="S52" s="187"/>
      <c r="T52" s="187" t="s">
        <v>533</v>
      </c>
      <c r="U52" s="187"/>
      <c r="V52" s="187">
        <v>0</v>
      </c>
      <c r="W52" s="187"/>
      <c r="X52" s="187" t="s">
        <v>533</v>
      </c>
      <c r="Y52" s="187"/>
      <c r="Z52" s="187">
        <v>0</v>
      </c>
      <c r="AA52" s="187"/>
      <c r="AB52" s="211">
        <v>0</v>
      </c>
      <c r="AC52" s="187">
        <v>0</v>
      </c>
    </row>
    <row r="53" spans="1:29" x14ac:dyDescent="0.25">
      <c r="A53" s="188" t="s">
        <v>151</v>
      </c>
      <c r="B53" s="189" t="s">
        <v>150</v>
      </c>
      <c r="C53" s="211" t="s">
        <v>533</v>
      </c>
      <c r="D53" s="187">
        <v>0</v>
      </c>
      <c r="E53" s="187"/>
      <c r="F53" s="187"/>
      <c r="G53" s="211">
        <v>0</v>
      </c>
      <c r="H53" s="187" t="s">
        <v>533</v>
      </c>
      <c r="I53" s="187"/>
      <c r="J53" s="187">
        <v>0</v>
      </c>
      <c r="K53" s="187"/>
      <c r="L53" s="187" t="s">
        <v>533</v>
      </c>
      <c r="M53" s="187"/>
      <c r="N53" s="187">
        <v>0</v>
      </c>
      <c r="O53" s="187"/>
      <c r="P53" s="187" t="s">
        <v>533</v>
      </c>
      <c r="Q53" s="187"/>
      <c r="R53" s="187">
        <v>0</v>
      </c>
      <c r="S53" s="187"/>
      <c r="T53" s="187" t="s">
        <v>533</v>
      </c>
      <c r="U53" s="187"/>
      <c r="V53" s="187">
        <v>0</v>
      </c>
      <c r="W53" s="187"/>
      <c r="X53" s="187" t="s">
        <v>533</v>
      </c>
      <c r="Y53" s="187"/>
      <c r="Z53" s="187">
        <v>0</v>
      </c>
      <c r="AA53" s="187"/>
      <c r="AB53" s="211">
        <v>0</v>
      </c>
      <c r="AC53" s="187">
        <v>0</v>
      </c>
    </row>
    <row r="54" spans="1:29" x14ac:dyDescent="0.25">
      <c r="A54" s="188" t="s">
        <v>149</v>
      </c>
      <c r="B54" s="189" t="s">
        <v>562</v>
      </c>
      <c r="C54" s="211" t="s">
        <v>533</v>
      </c>
      <c r="D54" s="187">
        <v>0</v>
      </c>
      <c r="E54" s="187"/>
      <c r="F54" s="187"/>
      <c r="G54" s="211">
        <v>0</v>
      </c>
      <c r="H54" s="187" t="s">
        <v>533</v>
      </c>
      <c r="I54" s="187"/>
      <c r="J54" s="187">
        <v>0</v>
      </c>
      <c r="K54" s="187"/>
      <c r="L54" s="187" t="s">
        <v>533</v>
      </c>
      <c r="M54" s="187"/>
      <c r="N54" s="187">
        <v>0</v>
      </c>
      <c r="O54" s="187"/>
      <c r="P54" s="187" t="s">
        <v>533</v>
      </c>
      <c r="Q54" s="187"/>
      <c r="R54" s="187">
        <v>0</v>
      </c>
      <c r="S54" s="187"/>
      <c r="T54" s="187" t="s">
        <v>533</v>
      </c>
      <c r="U54" s="187"/>
      <c r="V54" s="187">
        <v>0</v>
      </c>
      <c r="W54" s="187"/>
      <c r="X54" s="187" t="s">
        <v>533</v>
      </c>
      <c r="Y54" s="187"/>
      <c r="Z54" s="187">
        <v>0</v>
      </c>
      <c r="AA54" s="187"/>
      <c r="AB54" s="211">
        <v>0</v>
      </c>
      <c r="AC54" s="187">
        <v>0</v>
      </c>
    </row>
    <row r="55" spans="1:29" x14ac:dyDescent="0.25">
      <c r="A55" s="188" t="s">
        <v>541</v>
      </c>
      <c r="B55" s="189" t="s">
        <v>563</v>
      </c>
      <c r="C55" s="211" t="s">
        <v>533</v>
      </c>
      <c r="D55" s="187">
        <v>0</v>
      </c>
      <c r="E55" s="187"/>
      <c r="F55" s="187"/>
      <c r="G55" s="211">
        <v>0</v>
      </c>
      <c r="H55" s="187" t="s">
        <v>533</v>
      </c>
      <c r="I55" s="187"/>
      <c r="J55" s="187">
        <v>0</v>
      </c>
      <c r="K55" s="187"/>
      <c r="L55" s="187" t="s">
        <v>533</v>
      </c>
      <c r="M55" s="187"/>
      <c r="N55" s="187">
        <v>0</v>
      </c>
      <c r="O55" s="187"/>
      <c r="P55" s="187" t="s">
        <v>533</v>
      </c>
      <c r="Q55" s="187"/>
      <c r="R55" s="187">
        <v>0</v>
      </c>
      <c r="S55" s="187"/>
      <c r="T55" s="187" t="s">
        <v>533</v>
      </c>
      <c r="U55" s="187"/>
      <c r="V55" s="187">
        <v>0</v>
      </c>
      <c r="W55" s="187"/>
      <c r="X55" s="187" t="s">
        <v>533</v>
      </c>
      <c r="Y55" s="187"/>
      <c r="Z55" s="187">
        <v>0</v>
      </c>
      <c r="AA55" s="187"/>
      <c r="AB55" s="211">
        <v>0</v>
      </c>
      <c r="AC55" s="187">
        <v>0</v>
      </c>
    </row>
    <row r="56" spans="1:29" x14ac:dyDescent="0.25">
      <c r="A56" s="188" t="s">
        <v>542</v>
      </c>
      <c r="B56" s="189" t="s">
        <v>564</v>
      </c>
      <c r="C56" s="211" t="s">
        <v>533</v>
      </c>
      <c r="D56" s="187">
        <v>0</v>
      </c>
      <c r="E56" s="187"/>
      <c r="F56" s="187"/>
      <c r="G56" s="211">
        <v>0</v>
      </c>
      <c r="H56" s="187" t="s">
        <v>533</v>
      </c>
      <c r="I56" s="187"/>
      <c r="J56" s="187">
        <v>0</v>
      </c>
      <c r="K56" s="187"/>
      <c r="L56" s="187" t="s">
        <v>533</v>
      </c>
      <c r="M56" s="187"/>
      <c r="N56" s="187">
        <v>0</v>
      </c>
      <c r="O56" s="187"/>
      <c r="P56" s="187" t="s">
        <v>533</v>
      </c>
      <c r="Q56" s="187"/>
      <c r="R56" s="187">
        <v>0</v>
      </c>
      <c r="S56" s="187"/>
      <c r="T56" s="187" t="s">
        <v>533</v>
      </c>
      <c r="U56" s="187"/>
      <c r="V56" s="187">
        <v>0</v>
      </c>
      <c r="W56" s="187"/>
      <c r="X56" s="187" t="s">
        <v>533</v>
      </c>
      <c r="Y56" s="187"/>
      <c r="Z56" s="187">
        <v>0</v>
      </c>
      <c r="AA56" s="187"/>
      <c r="AB56" s="211">
        <v>0</v>
      </c>
      <c r="AC56" s="187">
        <v>0</v>
      </c>
    </row>
    <row r="57" spans="1:29" x14ac:dyDescent="0.25">
      <c r="A57" s="188" t="s">
        <v>543</v>
      </c>
      <c r="B57" s="189" t="s">
        <v>565</v>
      </c>
      <c r="C57" s="211" t="s">
        <v>533</v>
      </c>
      <c r="D57" s="187">
        <v>0</v>
      </c>
      <c r="E57" s="187"/>
      <c r="F57" s="187"/>
      <c r="G57" s="211">
        <v>0</v>
      </c>
      <c r="H57" s="187" t="s">
        <v>533</v>
      </c>
      <c r="I57" s="187"/>
      <c r="J57" s="187">
        <v>0</v>
      </c>
      <c r="K57" s="187"/>
      <c r="L57" s="187" t="s">
        <v>533</v>
      </c>
      <c r="M57" s="187"/>
      <c r="N57" s="187">
        <v>0</v>
      </c>
      <c r="O57" s="187"/>
      <c r="P57" s="187" t="s">
        <v>533</v>
      </c>
      <c r="Q57" s="187"/>
      <c r="R57" s="187">
        <v>0</v>
      </c>
      <c r="S57" s="187"/>
      <c r="T57" s="187" t="s">
        <v>533</v>
      </c>
      <c r="U57" s="187"/>
      <c r="V57" s="187">
        <v>0</v>
      </c>
      <c r="W57" s="187"/>
      <c r="X57" s="187" t="s">
        <v>533</v>
      </c>
      <c r="Y57" s="187"/>
      <c r="Z57" s="187">
        <v>0</v>
      </c>
      <c r="AA57" s="187"/>
      <c r="AB57" s="211">
        <v>0</v>
      </c>
      <c r="AC57" s="187">
        <v>0</v>
      </c>
    </row>
    <row r="58" spans="1:29" ht="36.75" customHeight="1" x14ac:dyDescent="0.25">
      <c r="A58" s="188" t="s">
        <v>544</v>
      </c>
      <c r="B58" s="189" t="s">
        <v>566</v>
      </c>
      <c r="C58" s="211" t="s">
        <v>533</v>
      </c>
      <c r="D58" s="187">
        <v>2</v>
      </c>
      <c r="E58" s="187"/>
      <c r="F58" s="187"/>
      <c r="G58" s="211">
        <v>0</v>
      </c>
      <c r="H58" s="187" t="s">
        <v>533</v>
      </c>
      <c r="I58" s="187"/>
      <c r="J58" s="187">
        <v>0</v>
      </c>
      <c r="K58" s="187"/>
      <c r="L58" s="187" t="s">
        <v>533</v>
      </c>
      <c r="M58" s="187"/>
      <c r="N58" s="187">
        <v>0</v>
      </c>
      <c r="O58" s="187"/>
      <c r="P58" s="187" t="s">
        <v>533</v>
      </c>
      <c r="Q58" s="187"/>
      <c r="R58" s="187">
        <v>0</v>
      </c>
      <c r="S58" s="187"/>
      <c r="T58" s="187" t="s">
        <v>533</v>
      </c>
      <c r="U58" s="187"/>
      <c r="V58" s="187">
        <v>0</v>
      </c>
      <c r="W58" s="187"/>
      <c r="X58" s="187" t="s">
        <v>533</v>
      </c>
      <c r="Y58" s="187"/>
      <c r="Z58" s="187">
        <v>2</v>
      </c>
      <c r="AA58" s="187"/>
      <c r="AB58" s="211">
        <v>0</v>
      </c>
      <c r="AC58" s="187">
        <v>2</v>
      </c>
    </row>
    <row r="59" spans="1:29" x14ac:dyDescent="0.25">
      <c r="A59" s="188" t="s">
        <v>545</v>
      </c>
      <c r="B59" s="189" t="s">
        <v>567</v>
      </c>
      <c r="C59" s="211" t="s">
        <v>533</v>
      </c>
      <c r="D59" s="187">
        <v>0</v>
      </c>
      <c r="E59" s="187"/>
      <c r="F59" s="187"/>
      <c r="G59" s="211">
        <v>0</v>
      </c>
      <c r="H59" s="187" t="s">
        <v>533</v>
      </c>
      <c r="I59" s="187"/>
      <c r="J59" s="187">
        <v>0</v>
      </c>
      <c r="K59" s="187"/>
      <c r="L59" s="187" t="s">
        <v>533</v>
      </c>
      <c r="M59" s="187"/>
      <c r="N59" s="187">
        <v>0</v>
      </c>
      <c r="O59" s="187"/>
      <c r="P59" s="187" t="s">
        <v>533</v>
      </c>
      <c r="Q59" s="187"/>
      <c r="R59" s="187">
        <v>0</v>
      </c>
      <c r="S59" s="187"/>
      <c r="T59" s="187" t="s">
        <v>533</v>
      </c>
      <c r="U59" s="187"/>
      <c r="V59" s="187">
        <v>0</v>
      </c>
      <c r="W59" s="187"/>
      <c r="X59" s="187" t="s">
        <v>533</v>
      </c>
      <c r="Y59" s="187"/>
      <c r="Z59" s="187">
        <v>0</v>
      </c>
      <c r="AA59" s="187"/>
      <c r="AB59" s="211">
        <v>0</v>
      </c>
      <c r="AC59" s="187">
        <v>0</v>
      </c>
    </row>
    <row r="60" spans="1:29" x14ac:dyDescent="0.25">
      <c r="A60" s="188" t="s">
        <v>546</v>
      </c>
      <c r="B60" s="189" t="s">
        <v>568</v>
      </c>
      <c r="C60" s="211" t="s">
        <v>533</v>
      </c>
      <c r="D60" s="187">
        <v>0</v>
      </c>
      <c r="E60" s="187"/>
      <c r="F60" s="187"/>
      <c r="G60" s="211">
        <v>0</v>
      </c>
      <c r="H60" s="187" t="s">
        <v>533</v>
      </c>
      <c r="I60" s="187"/>
      <c r="J60" s="187">
        <v>0</v>
      </c>
      <c r="K60" s="187"/>
      <c r="L60" s="187" t="s">
        <v>533</v>
      </c>
      <c r="M60" s="187"/>
      <c r="N60" s="187">
        <v>0</v>
      </c>
      <c r="O60" s="187"/>
      <c r="P60" s="187" t="s">
        <v>533</v>
      </c>
      <c r="Q60" s="187"/>
      <c r="R60" s="187">
        <v>0</v>
      </c>
      <c r="S60" s="187"/>
      <c r="T60" s="187" t="s">
        <v>533</v>
      </c>
      <c r="U60" s="187"/>
      <c r="V60" s="187">
        <v>0</v>
      </c>
      <c r="W60" s="187"/>
      <c r="X60" s="187" t="s">
        <v>533</v>
      </c>
      <c r="Y60" s="187"/>
      <c r="Z60" s="187">
        <v>0</v>
      </c>
      <c r="AA60" s="187"/>
      <c r="AB60" s="211">
        <v>0</v>
      </c>
      <c r="AC60" s="187">
        <v>0</v>
      </c>
    </row>
    <row r="61" spans="1:29" s="180" customFormat="1" ht="31.5" x14ac:dyDescent="0.25">
      <c r="A61" s="185" t="s">
        <v>59</v>
      </c>
      <c r="B61" s="186" t="s">
        <v>148</v>
      </c>
      <c r="C61" s="211"/>
      <c r="D61" s="187"/>
      <c r="E61" s="187"/>
      <c r="F61" s="187"/>
      <c r="G61" s="211"/>
      <c r="H61" s="187"/>
      <c r="I61" s="187"/>
      <c r="J61" s="187"/>
      <c r="K61" s="187"/>
      <c r="L61" s="187"/>
      <c r="M61" s="187"/>
      <c r="N61" s="187"/>
      <c r="O61" s="187"/>
      <c r="P61" s="187"/>
      <c r="Q61" s="187"/>
      <c r="R61" s="187"/>
      <c r="S61" s="187"/>
      <c r="T61" s="187"/>
      <c r="U61" s="187"/>
      <c r="V61" s="187"/>
      <c r="W61" s="187"/>
      <c r="X61" s="187"/>
      <c r="Y61" s="187"/>
      <c r="Z61" s="187"/>
      <c r="AA61" s="187"/>
      <c r="AB61" s="211"/>
      <c r="AC61" s="187"/>
    </row>
    <row r="62" spans="1:29" x14ac:dyDescent="0.25">
      <c r="A62" s="188" t="s">
        <v>147</v>
      </c>
      <c r="B62" s="189" t="s">
        <v>146</v>
      </c>
      <c r="C62" s="211" t="s">
        <v>533</v>
      </c>
      <c r="D62" s="187">
        <v>42.015973710967664</v>
      </c>
      <c r="E62" s="187"/>
      <c r="F62" s="187"/>
      <c r="G62" s="211">
        <v>0</v>
      </c>
      <c r="H62" s="187" t="s">
        <v>533</v>
      </c>
      <c r="I62" s="187"/>
      <c r="J62" s="187">
        <v>0</v>
      </c>
      <c r="K62" s="187"/>
      <c r="L62" s="187" t="s">
        <v>533</v>
      </c>
      <c r="M62" s="187"/>
      <c r="N62" s="187">
        <v>0</v>
      </c>
      <c r="O62" s="187"/>
      <c r="P62" s="187" t="s">
        <v>533</v>
      </c>
      <c r="Q62" s="187"/>
      <c r="R62" s="187">
        <v>0</v>
      </c>
      <c r="S62" s="187"/>
      <c r="T62" s="187" t="s">
        <v>533</v>
      </c>
      <c r="U62" s="187"/>
      <c r="V62" s="187">
        <v>0</v>
      </c>
      <c r="W62" s="187"/>
      <c r="X62" s="187" t="s">
        <v>533</v>
      </c>
      <c r="Y62" s="187"/>
      <c r="Z62" s="187">
        <v>42.015973710967664</v>
      </c>
      <c r="AA62" s="187"/>
      <c r="AB62" s="211">
        <v>0</v>
      </c>
      <c r="AC62" s="187">
        <v>42.015973710967664</v>
      </c>
    </row>
    <row r="63" spans="1:29" x14ac:dyDescent="0.25">
      <c r="A63" s="188" t="s">
        <v>145</v>
      </c>
      <c r="B63" s="192" t="s">
        <v>139</v>
      </c>
      <c r="C63" s="211"/>
      <c r="D63" s="187"/>
      <c r="E63" s="187"/>
      <c r="F63" s="187"/>
      <c r="G63" s="211">
        <v>0</v>
      </c>
      <c r="H63" s="187" t="s">
        <v>533</v>
      </c>
      <c r="I63" s="187"/>
      <c r="J63" s="187">
        <v>0</v>
      </c>
      <c r="K63" s="187"/>
      <c r="L63" s="187" t="s">
        <v>533</v>
      </c>
      <c r="M63" s="187"/>
      <c r="N63" s="187">
        <v>0</v>
      </c>
      <c r="O63" s="187"/>
      <c r="P63" s="187" t="s">
        <v>533</v>
      </c>
      <c r="Q63" s="187"/>
      <c r="R63" s="187">
        <v>0</v>
      </c>
      <c r="S63" s="187"/>
      <c r="T63" s="187" t="s">
        <v>533</v>
      </c>
      <c r="U63" s="187"/>
      <c r="V63" s="187">
        <v>0</v>
      </c>
      <c r="W63" s="187"/>
      <c r="X63" s="187" t="s">
        <v>533</v>
      </c>
      <c r="Y63" s="187"/>
      <c r="Z63" s="187">
        <v>0</v>
      </c>
      <c r="AA63" s="187"/>
      <c r="AB63" s="211">
        <v>0</v>
      </c>
      <c r="AC63" s="187">
        <v>0</v>
      </c>
    </row>
    <row r="64" spans="1:29" x14ac:dyDescent="0.25">
      <c r="A64" s="188" t="s">
        <v>144</v>
      </c>
      <c r="B64" s="189" t="s">
        <v>138</v>
      </c>
      <c r="C64" s="211"/>
      <c r="D64" s="187"/>
      <c r="E64" s="187"/>
      <c r="F64" s="187"/>
      <c r="G64" s="211">
        <v>0</v>
      </c>
      <c r="H64" s="187" t="s">
        <v>533</v>
      </c>
      <c r="I64" s="187"/>
      <c r="J64" s="187">
        <v>0</v>
      </c>
      <c r="K64" s="187"/>
      <c r="L64" s="187" t="s">
        <v>533</v>
      </c>
      <c r="M64" s="187"/>
      <c r="N64" s="187">
        <v>0</v>
      </c>
      <c r="O64" s="187"/>
      <c r="P64" s="187" t="s">
        <v>533</v>
      </c>
      <c r="Q64" s="187"/>
      <c r="R64" s="187">
        <v>0</v>
      </c>
      <c r="S64" s="187"/>
      <c r="T64" s="187" t="s">
        <v>533</v>
      </c>
      <c r="U64" s="187"/>
      <c r="V64" s="187">
        <v>0</v>
      </c>
      <c r="W64" s="187"/>
      <c r="X64" s="187" t="s">
        <v>533</v>
      </c>
      <c r="Y64" s="187"/>
      <c r="Z64" s="187">
        <v>0</v>
      </c>
      <c r="AA64" s="187"/>
      <c r="AB64" s="211">
        <v>0</v>
      </c>
      <c r="AC64" s="187">
        <v>0</v>
      </c>
    </row>
    <row r="65" spans="1:29" x14ac:dyDescent="0.25">
      <c r="A65" s="188" t="s">
        <v>143</v>
      </c>
      <c r="B65" s="192" t="s">
        <v>137</v>
      </c>
      <c r="C65" s="211"/>
      <c r="D65" s="187"/>
      <c r="E65" s="187"/>
      <c r="F65" s="187"/>
      <c r="G65" s="211">
        <v>0</v>
      </c>
      <c r="H65" s="187" t="s">
        <v>533</v>
      </c>
      <c r="I65" s="187"/>
      <c r="J65" s="187">
        <v>0</v>
      </c>
      <c r="K65" s="187"/>
      <c r="L65" s="187" t="s">
        <v>533</v>
      </c>
      <c r="M65" s="187"/>
      <c r="N65" s="187">
        <v>0</v>
      </c>
      <c r="O65" s="187"/>
      <c r="P65" s="187" t="s">
        <v>533</v>
      </c>
      <c r="Q65" s="187"/>
      <c r="R65" s="187">
        <v>0</v>
      </c>
      <c r="S65" s="187"/>
      <c r="T65" s="187" t="s">
        <v>533</v>
      </c>
      <c r="U65" s="187"/>
      <c r="V65" s="187">
        <v>0</v>
      </c>
      <c r="W65" s="187"/>
      <c r="X65" s="187" t="s">
        <v>533</v>
      </c>
      <c r="Y65" s="187"/>
      <c r="Z65" s="187">
        <v>0</v>
      </c>
      <c r="AA65" s="187"/>
      <c r="AB65" s="211">
        <v>0</v>
      </c>
      <c r="AC65" s="187">
        <v>0</v>
      </c>
    </row>
    <row r="66" spans="1:29" ht="25.5" customHeight="1" x14ac:dyDescent="0.25">
      <c r="A66" s="188" t="s">
        <v>142</v>
      </c>
      <c r="B66" s="192" t="s">
        <v>136</v>
      </c>
      <c r="C66" s="211"/>
      <c r="D66" s="187"/>
      <c r="E66" s="187"/>
      <c r="F66" s="187"/>
      <c r="G66" s="211">
        <v>0</v>
      </c>
      <c r="H66" s="187" t="s">
        <v>533</v>
      </c>
      <c r="I66" s="187"/>
      <c r="J66" s="187">
        <v>0</v>
      </c>
      <c r="K66" s="187"/>
      <c r="L66" s="187" t="s">
        <v>533</v>
      </c>
      <c r="M66" s="187"/>
      <c r="N66" s="187">
        <v>0</v>
      </c>
      <c r="O66" s="187"/>
      <c r="P66" s="187" t="s">
        <v>533</v>
      </c>
      <c r="Q66" s="187"/>
      <c r="R66" s="187">
        <v>0</v>
      </c>
      <c r="S66" s="187"/>
      <c r="T66" s="187" t="s">
        <v>533</v>
      </c>
      <c r="U66" s="187"/>
      <c r="V66" s="187">
        <v>0</v>
      </c>
      <c r="W66" s="187"/>
      <c r="X66" s="187" t="s">
        <v>533</v>
      </c>
      <c r="Y66" s="187"/>
      <c r="Z66" s="187">
        <v>0</v>
      </c>
      <c r="AA66" s="187"/>
      <c r="AB66" s="211">
        <v>0</v>
      </c>
      <c r="AC66" s="187">
        <v>0</v>
      </c>
    </row>
    <row r="67" spans="1:29" x14ac:dyDescent="0.25">
      <c r="A67" s="188" t="s">
        <v>141</v>
      </c>
      <c r="B67" s="192" t="s">
        <v>562</v>
      </c>
      <c r="C67" s="211"/>
      <c r="D67" s="187"/>
      <c r="E67" s="187"/>
      <c r="F67" s="187"/>
      <c r="G67" s="211">
        <v>0</v>
      </c>
      <c r="H67" s="187" t="s">
        <v>533</v>
      </c>
      <c r="I67" s="187"/>
      <c r="J67" s="187">
        <v>0</v>
      </c>
      <c r="K67" s="187"/>
      <c r="L67" s="187" t="s">
        <v>533</v>
      </c>
      <c r="M67" s="187"/>
      <c r="N67" s="187">
        <v>0</v>
      </c>
      <c r="O67" s="187"/>
      <c r="P67" s="187" t="s">
        <v>533</v>
      </c>
      <c r="Q67" s="187"/>
      <c r="R67" s="187">
        <v>0</v>
      </c>
      <c r="S67" s="187"/>
      <c r="T67" s="187" t="s">
        <v>533</v>
      </c>
      <c r="U67" s="187"/>
      <c r="V67" s="187">
        <v>0</v>
      </c>
      <c r="W67" s="187"/>
      <c r="X67" s="187" t="s">
        <v>533</v>
      </c>
      <c r="Y67" s="187"/>
      <c r="Z67" s="187">
        <v>0</v>
      </c>
      <c r="AA67" s="187"/>
      <c r="AB67" s="211">
        <v>0</v>
      </c>
      <c r="AC67" s="187">
        <v>0</v>
      </c>
    </row>
    <row r="68" spans="1:29" ht="22.5" customHeight="1" x14ac:dyDescent="0.25">
      <c r="A68" s="188" t="s">
        <v>547</v>
      </c>
      <c r="B68" s="192" t="s">
        <v>563</v>
      </c>
      <c r="C68" s="211"/>
      <c r="D68" s="187"/>
      <c r="E68" s="187"/>
      <c r="F68" s="187"/>
      <c r="G68" s="211">
        <v>0</v>
      </c>
      <c r="H68" s="187" t="s">
        <v>533</v>
      </c>
      <c r="I68" s="187"/>
      <c r="J68" s="187">
        <v>0</v>
      </c>
      <c r="K68" s="187"/>
      <c r="L68" s="187" t="s">
        <v>533</v>
      </c>
      <c r="M68" s="187"/>
      <c r="N68" s="187">
        <v>0</v>
      </c>
      <c r="O68" s="187"/>
      <c r="P68" s="187" t="s">
        <v>533</v>
      </c>
      <c r="Q68" s="187"/>
      <c r="R68" s="187">
        <v>0</v>
      </c>
      <c r="S68" s="187"/>
      <c r="T68" s="187" t="s">
        <v>533</v>
      </c>
      <c r="U68" s="187"/>
      <c r="V68" s="187">
        <v>0</v>
      </c>
      <c r="W68" s="187"/>
      <c r="X68" s="187" t="s">
        <v>533</v>
      </c>
      <c r="Y68" s="187"/>
      <c r="Z68" s="187">
        <v>0</v>
      </c>
      <c r="AA68" s="187"/>
      <c r="AB68" s="211">
        <v>0</v>
      </c>
      <c r="AC68" s="187">
        <v>0</v>
      </c>
    </row>
    <row r="69" spans="1:29" x14ac:dyDescent="0.25">
      <c r="A69" s="188" t="s">
        <v>548</v>
      </c>
      <c r="B69" s="192" t="s">
        <v>564</v>
      </c>
      <c r="C69" s="211"/>
      <c r="D69" s="187"/>
      <c r="E69" s="187"/>
      <c r="F69" s="187"/>
      <c r="G69" s="211">
        <v>0</v>
      </c>
      <c r="H69" s="187" t="s">
        <v>533</v>
      </c>
      <c r="I69" s="187"/>
      <c r="J69" s="187">
        <v>0</v>
      </c>
      <c r="K69" s="187"/>
      <c r="L69" s="187" t="s">
        <v>533</v>
      </c>
      <c r="M69" s="187"/>
      <c r="N69" s="187">
        <v>0</v>
      </c>
      <c r="O69" s="187"/>
      <c r="P69" s="187" t="s">
        <v>533</v>
      </c>
      <c r="Q69" s="187"/>
      <c r="R69" s="187">
        <v>0</v>
      </c>
      <c r="S69" s="187"/>
      <c r="T69" s="187" t="s">
        <v>533</v>
      </c>
      <c r="U69" s="187"/>
      <c r="V69" s="187">
        <v>0</v>
      </c>
      <c r="W69" s="187"/>
      <c r="X69" s="187" t="s">
        <v>533</v>
      </c>
      <c r="Y69" s="187"/>
      <c r="Z69" s="187">
        <v>0</v>
      </c>
      <c r="AA69" s="187"/>
      <c r="AB69" s="211">
        <v>0</v>
      </c>
      <c r="AC69" s="187">
        <v>0</v>
      </c>
    </row>
    <row r="70" spans="1:29" ht="19.5" customHeight="1" x14ac:dyDescent="0.25">
      <c r="A70" s="188" t="s">
        <v>549</v>
      </c>
      <c r="B70" s="192" t="s">
        <v>565</v>
      </c>
      <c r="C70" s="211"/>
      <c r="D70" s="187"/>
      <c r="E70" s="187"/>
      <c r="F70" s="187"/>
      <c r="G70" s="211">
        <v>0</v>
      </c>
      <c r="H70" s="187" t="s">
        <v>533</v>
      </c>
      <c r="I70" s="187"/>
      <c r="J70" s="187">
        <v>0</v>
      </c>
      <c r="K70" s="187"/>
      <c r="L70" s="187" t="s">
        <v>533</v>
      </c>
      <c r="M70" s="187"/>
      <c r="N70" s="187">
        <v>0</v>
      </c>
      <c r="O70" s="187"/>
      <c r="P70" s="187" t="s">
        <v>533</v>
      </c>
      <c r="Q70" s="187"/>
      <c r="R70" s="187">
        <v>0</v>
      </c>
      <c r="S70" s="187"/>
      <c r="T70" s="187" t="s">
        <v>533</v>
      </c>
      <c r="U70" s="187"/>
      <c r="V70" s="187">
        <v>0</v>
      </c>
      <c r="W70" s="187"/>
      <c r="X70" s="187" t="s">
        <v>533</v>
      </c>
      <c r="Y70" s="187"/>
      <c r="Z70" s="187">
        <v>0</v>
      </c>
      <c r="AA70" s="187"/>
      <c r="AB70" s="211">
        <v>0</v>
      </c>
      <c r="AC70" s="187">
        <v>0</v>
      </c>
    </row>
    <row r="71" spans="1:29" x14ac:dyDescent="0.25">
      <c r="A71" s="188" t="s">
        <v>550</v>
      </c>
      <c r="B71" s="192" t="s">
        <v>566</v>
      </c>
      <c r="C71" s="211"/>
      <c r="D71" s="187"/>
      <c r="E71" s="187"/>
      <c r="F71" s="187"/>
      <c r="G71" s="211">
        <v>0</v>
      </c>
      <c r="H71" s="187" t="s">
        <v>533</v>
      </c>
      <c r="I71" s="187"/>
      <c r="J71" s="187">
        <v>0</v>
      </c>
      <c r="K71" s="187"/>
      <c r="L71" s="187" t="s">
        <v>533</v>
      </c>
      <c r="M71" s="187"/>
      <c r="N71" s="187">
        <v>0</v>
      </c>
      <c r="O71" s="187"/>
      <c r="P71" s="187" t="s">
        <v>533</v>
      </c>
      <c r="Q71" s="187"/>
      <c r="R71" s="187">
        <v>0</v>
      </c>
      <c r="S71" s="187"/>
      <c r="T71" s="187" t="s">
        <v>533</v>
      </c>
      <c r="U71" s="187"/>
      <c r="V71" s="187">
        <v>0</v>
      </c>
      <c r="W71" s="187"/>
      <c r="X71" s="187" t="s">
        <v>533</v>
      </c>
      <c r="Y71" s="187"/>
      <c r="Z71" s="187">
        <v>2</v>
      </c>
      <c r="AA71" s="187"/>
      <c r="AB71" s="211">
        <v>0</v>
      </c>
      <c r="AC71" s="187">
        <v>2</v>
      </c>
    </row>
    <row r="72" spans="1:29" ht="15.75" customHeight="1" x14ac:dyDescent="0.25">
      <c r="A72" s="188" t="s">
        <v>551</v>
      </c>
      <c r="B72" s="192" t="s">
        <v>567</v>
      </c>
      <c r="C72" s="211"/>
      <c r="D72" s="187"/>
      <c r="E72" s="187"/>
      <c r="F72" s="187"/>
      <c r="G72" s="211">
        <v>0</v>
      </c>
      <c r="H72" s="187" t="s">
        <v>533</v>
      </c>
      <c r="I72" s="187"/>
      <c r="J72" s="187">
        <v>0</v>
      </c>
      <c r="K72" s="187"/>
      <c r="L72" s="187" t="s">
        <v>533</v>
      </c>
      <c r="M72" s="187"/>
      <c r="N72" s="187">
        <v>0</v>
      </c>
      <c r="O72" s="187"/>
      <c r="P72" s="187" t="s">
        <v>533</v>
      </c>
      <c r="Q72" s="187"/>
      <c r="R72" s="187">
        <v>0</v>
      </c>
      <c r="S72" s="187"/>
      <c r="T72" s="187" t="s">
        <v>533</v>
      </c>
      <c r="U72" s="187"/>
      <c r="V72" s="187">
        <v>0</v>
      </c>
      <c r="W72" s="187"/>
      <c r="X72" s="187" t="s">
        <v>533</v>
      </c>
      <c r="Y72" s="187"/>
      <c r="Z72" s="187">
        <v>0</v>
      </c>
      <c r="AA72" s="187"/>
      <c r="AB72" s="211">
        <v>0</v>
      </c>
      <c r="AC72" s="187">
        <v>0</v>
      </c>
    </row>
    <row r="73" spans="1:29" ht="26.25" customHeight="1" x14ac:dyDescent="0.25">
      <c r="A73" s="188" t="s">
        <v>552</v>
      </c>
      <c r="B73" s="192" t="s">
        <v>568</v>
      </c>
      <c r="C73" s="211"/>
      <c r="D73" s="187"/>
      <c r="E73" s="187"/>
      <c r="F73" s="187"/>
      <c r="G73" s="211">
        <v>0</v>
      </c>
      <c r="H73" s="187" t="s">
        <v>533</v>
      </c>
      <c r="I73" s="187"/>
      <c r="J73" s="187">
        <v>0</v>
      </c>
      <c r="K73" s="187"/>
      <c r="L73" s="187" t="s">
        <v>533</v>
      </c>
      <c r="M73" s="187"/>
      <c r="N73" s="187">
        <v>0</v>
      </c>
      <c r="O73" s="187"/>
      <c r="P73" s="187" t="s">
        <v>533</v>
      </c>
      <c r="Q73" s="187"/>
      <c r="R73" s="187">
        <v>0</v>
      </c>
      <c r="S73" s="187"/>
      <c r="T73" s="187" t="s">
        <v>533</v>
      </c>
      <c r="U73" s="187"/>
      <c r="V73" s="187">
        <v>0</v>
      </c>
      <c r="W73" s="187"/>
      <c r="X73" s="187" t="s">
        <v>533</v>
      </c>
      <c r="Y73" s="187"/>
      <c r="Z73" s="187">
        <v>0</v>
      </c>
      <c r="AA73" s="187"/>
      <c r="AB73" s="211">
        <v>0</v>
      </c>
      <c r="AC73" s="187">
        <v>0</v>
      </c>
    </row>
    <row r="74" spans="1:29" s="180" customFormat="1" ht="51.75" customHeight="1" x14ac:dyDescent="0.25">
      <c r="A74" s="185" t="s">
        <v>58</v>
      </c>
      <c r="B74" s="193" t="s">
        <v>235</v>
      </c>
      <c r="C74" s="211"/>
      <c r="D74" s="187"/>
      <c r="E74" s="187"/>
      <c r="F74" s="187"/>
      <c r="G74" s="211">
        <v>0</v>
      </c>
      <c r="H74" s="187" t="s">
        <v>533</v>
      </c>
      <c r="I74" s="187"/>
      <c r="J74" s="187">
        <v>0</v>
      </c>
      <c r="K74" s="187"/>
      <c r="L74" s="187" t="s">
        <v>533</v>
      </c>
      <c r="M74" s="187"/>
      <c r="N74" s="187">
        <v>0</v>
      </c>
      <c r="O74" s="187"/>
      <c r="P74" s="187" t="s">
        <v>533</v>
      </c>
      <c r="Q74" s="187"/>
      <c r="R74" s="187">
        <v>0</v>
      </c>
      <c r="S74" s="187"/>
      <c r="T74" s="187" t="s">
        <v>533</v>
      </c>
      <c r="U74" s="187"/>
      <c r="V74" s="187">
        <v>0</v>
      </c>
      <c r="W74" s="187"/>
      <c r="X74" s="187" t="s">
        <v>533</v>
      </c>
      <c r="Y74" s="187"/>
      <c r="Z74" s="187">
        <v>0</v>
      </c>
      <c r="AA74" s="187"/>
      <c r="AB74" s="211">
        <v>0</v>
      </c>
      <c r="AC74" s="187">
        <v>0</v>
      </c>
    </row>
    <row r="75" spans="1:29" s="180" customFormat="1" ht="21.75" customHeight="1" x14ac:dyDescent="0.25">
      <c r="A75" s="185" t="s">
        <v>56</v>
      </c>
      <c r="B75" s="186" t="s">
        <v>140</v>
      </c>
      <c r="C75" s="211"/>
      <c r="D75" s="187"/>
      <c r="E75" s="187"/>
      <c r="F75" s="187"/>
      <c r="G75" s="211"/>
      <c r="H75" s="187"/>
      <c r="I75" s="187"/>
      <c r="J75" s="187"/>
      <c r="K75" s="187"/>
      <c r="L75" s="187"/>
      <c r="M75" s="187"/>
      <c r="N75" s="187"/>
      <c r="O75" s="187"/>
      <c r="P75" s="187"/>
      <c r="Q75" s="187"/>
      <c r="R75" s="187"/>
      <c r="S75" s="187"/>
      <c r="T75" s="187"/>
      <c r="U75" s="187"/>
      <c r="V75" s="187"/>
      <c r="W75" s="187"/>
      <c r="X75" s="187"/>
      <c r="Y75" s="187"/>
      <c r="Z75" s="187"/>
      <c r="AA75" s="187"/>
      <c r="AB75" s="211"/>
      <c r="AC75" s="187"/>
    </row>
    <row r="76" spans="1:29" ht="23.25" customHeight="1" x14ac:dyDescent="0.25">
      <c r="A76" s="188" t="s">
        <v>230</v>
      </c>
      <c r="B76" s="189" t="s">
        <v>561</v>
      </c>
      <c r="C76" s="211"/>
      <c r="D76" s="194"/>
      <c r="E76" s="195"/>
      <c r="F76" s="195"/>
      <c r="G76" s="211">
        <v>0</v>
      </c>
      <c r="H76" s="187" t="s">
        <v>533</v>
      </c>
      <c r="I76" s="187"/>
      <c r="J76" s="187">
        <v>0</v>
      </c>
      <c r="K76" s="187"/>
      <c r="L76" s="187" t="s">
        <v>533</v>
      </c>
      <c r="M76" s="187"/>
      <c r="N76" s="187">
        <v>0</v>
      </c>
      <c r="O76" s="194"/>
      <c r="P76" s="187" t="s">
        <v>533</v>
      </c>
      <c r="Q76" s="187"/>
      <c r="R76" s="187">
        <v>0</v>
      </c>
      <c r="S76" s="194"/>
      <c r="T76" s="187" t="s">
        <v>533</v>
      </c>
      <c r="U76" s="187"/>
      <c r="V76" s="187">
        <v>0</v>
      </c>
      <c r="W76" s="194"/>
      <c r="X76" s="187" t="s">
        <v>533</v>
      </c>
      <c r="Y76" s="187"/>
      <c r="Z76" s="187">
        <v>0</v>
      </c>
      <c r="AA76" s="194"/>
      <c r="AB76" s="211">
        <v>0</v>
      </c>
      <c r="AC76" s="187">
        <v>0</v>
      </c>
    </row>
    <row r="77" spans="1:29" ht="18.75" customHeight="1" x14ac:dyDescent="0.25">
      <c r="A77" s="188" t="s">
        <v>231</v>
      </c>
      <c r="B77" s="192" t="s">
        <v>559</v>
      </c>
      <c r="C77" s="211"/>
      <c r="D77" s="187"/>
      <c r="E77" s="187"/>
      <c r="F77" s="187"/>
      <c r="G77" s="211">
        <v>0</v>
      </c>
      <c r="H77" s="187" t="s">
        <v>533</v>
      </c>
      <c r="I77" s="187"/>
      <c r="J77" s="187">
        <v>0</v>
      </c>
      <c r="K77" s="187"/>
      <c r="L77" s="187" t="s">
        <v>533</v>
      </c>
      <c r="M77" s="187"/>
      <c r="N77" s="187">
        <v>0</v>
      </c>
      <c r="O77" s="187"/>
      <c r="P77" s="187" t="s">
        <v>533</v>
      </c>
      <c r="Q77" s="187"/>
      <c r="R77" s="187">
        <v>0</v>
      </c>
      <c r="S77" s="187"/>
      <c r="T77" s="187" t="s">
        <v>533</v>
      </c>
      <c r="U77" s="187"/>
      <c r="V77" s="187">
        <v>0</v>
      </c>
      <c r="W77" s="187"/>
      <c r="X77" s="187" t="s">
        <v>533</v>
      </c>
      <c r="Y77" s="187"/>
      <c r="Z77" s="187">
        <v>0</v>
      </c>
      <c r="AA77" s="187"/>
      <c r="AB77" s="211">
        <v>0</v>
      </c>
      <c r="AC77" s="187">
        <v>0</v>
      </c>
    </row>
    <row r="78" spans="1:29" x14ac:dyDescent="0.25">
      <c r="A78" s="188" t="s">
        <v>232</v>
      </c>
      <c r="B78" s="192" t="s">
        <v>156</v>
      </c>
      <c r="C78" s="211"/>
      <c r="D78" s="187"/>
      <c r="E78" s="187"/>
      <c r="F78" s="187"/>
      <c r="G78" s="211">
        <v>0</v>
      </c>
      <c r="H78" s="187" t="s">
        <v>533</v>
      </c>
      <c r="I78" s="187"/>
      <c r="J78" s="187">
        <v>0</v>
      </c>
      <c r="K78" s="187"/>
      <c r="L78" s="187" t="s">
        <v>533</v>
      </c>
      <c r="M78" s="187"/>
      <c r="N78" s="187">
        <v>0</v>
      </c>
      <c r="O78" s="187"/>
      <c r="P78" s="187" t="s">
        <v>533</v>
      </c>
      <c r="Q78" s="187"/>
      <c r="R78" s="187">
        <v>0</v>
      </c>
      <c r="S78" s="187"/>
      <c r="T78" s="187" t="s">
        <v>533</v>
      </c>
      <c r="U78" s="187"/>
      <c r="V78" s="187">
        <v>0</v>
      </c>
      <c r="W78" s="187"/>
      <c r="X78" s="187" t="s">
        <v>533</v>
      </c>
      <c r="Y78" s="187"/>
      <c r="Z78" s="187">
        <v>0</v>
      </c>
      <c r="AA78" s="187"/>
      <c r="AB78" s="211">
        <v>0</v>
      </c>
      <c r="AC78" s="187">
        <v>0</v>
      </c>
    </row>
    <row r="79" spans="1:29" x14ac:dyDescent="0.25">
      <c r="A79" s="188" t="s">
        <v>233</v>
      </c>
      <c r="B79" s="189" t="s">
        <v>569</v>
      </c>
      <c r="C79" s="211"/>
      <c r="D79" s="187"/>
      <c r="E79" s="187"/>
      <c r="F79" s="187"/>
      <c r="G79" s="211">
        <v>0</v>
      </c>
      <c r="H79" s="187" t="s">
        <v>533</v>
      </c>
      <c r="I79" s="187"/>
      <c r="J79" s="187">
        <v>0</v>
      </c>
      <c r="K79" s="187"/>
      <c r="L79" s="187" t="s">
        <v>533</v>
      </c>
      <c r="M79" s="187"/>
      <c r="N79" s="187">
        <v>0</v>
      </c>
      <c r="O79" s="187"/>
      <c r="P79" s="187" t="s">
        <v>533</v>
      </c>
      <c r="Q79" s="187"/>
      <c r="R79" s="187">
        <v>0</v>
      </c>
      <c r="S79" s="187"/>
      <c r="T79" s="187" t="s">
        <v>533</v>
      </c>
      <c r="U79" s="187"/>
      <c r="V79" s="187">
        <v>0</v>
      </c>
      <c r="W79" s="187"/>
      <c r="X79" s="187" t="s">
        <v>533</v>
      </c>
      <c r="Y79" s="187"/>
      <c r="Z79" s="187">
        <v>0</v>
      </c>
      <c r="AA79" s="187"/>
      <c r="AB79" s="211">
        <v>0</v>
      </c>
      <c r="AC79" s="187">
        <v>0</v>
      </c>
    </row>
    <row r="80" spans="1:29" x14ac:dyDescent="0.25">
      <c r="A80" s="188" t="s">
        <v>234</v>
      </c>
      <c r="B80" s="189" t="s">
        <v>562</v>
      </c>
      <c r="C80" s="211"/>
      <c r="D80" s="194"/>
      <c r="E80" s="195"/>
      <c r="F80" s="195"/>
      <c r="G80" s="211">
        <v>0</v>
      </c>
      <c r="H80" s="187" t="s">
        <v>533</v>
      </c>
      <c r="I80" s="187"/>
      <c r="J80" s="187">
        <v>0</v>
      </c>
      <c r="K80" s="187"/>
      <c r="L80" s="187" t="s">
        <v>533</v>
      </c>
      <c r="M80" s="187"/>
      <c r="N80" s="187">
        <v>0</v>
      </c>
      <c r="O80" s="194"/>
      <c r="P80" s="187" t="s">
        <v>533</v>
      </c>
      <c r="Q80" s="187"/>
      <c r="R80" s="187">
        <v>0</v>
      </c>
      <c r="S80" s="194"/>
      <c r="T80" s="187" t="s">
        <v>533</v>
      </c>
      <c r="U80" s="187"/>
      <c r="V80" s="187">
        <v>0</v>
      </c>
      <c r="W80" s="194"/>
      <c r="X80" s="187" t="s">
        <v>533</v>
      </c>
      <c r="Y80" s="187"/>
      <c r="Z80" s="187">
        <v>0</v>
      </c>
      <c r="AA80" s="194"/>
      <c r="AB80" s="211">
        <v>0</v>
      </c>
      <c r="AC80" s="187">
        <v>0</v>
      </c>
    </row>
    <row r="81" spans="1:29" x14ac:dyDescent="0.25">
      <c r="A81" s="188" t="s">
        <v>553</v>
      </c>
      <c r="B81" s="189" t="s">
        <v>563</v>
      </c>
      <c r="C81" s="211"/>
      <c r="D81" s="194"/>
      <c r="E81" s="195"/>
      <c r="F81" s="195"/>
      <c r="G81" s="211">
        <v>0</v>
      </c>
      <c r="H81" s="187" t="s">
        <v>533</v>
      </c>
      <c r="I81" s="187"/>
      <c r="J81" s="187">
        <v>0</v>
      </c>
      <c r="K81" s="187"/>
      <c r="L81" s="187" t="s">
        <v>533</v>
      </c>
      <c r="M81" s="187"/>
      <c r="N81" s="187">
        <v>0</v>
      </c>
      <c r="O81" s="194"/>
      <c r="P81" s="187" t="s">
        <v>533</v>
      </c>
      <c r="Q81" s="187"/>
      <c r="R81" s="187">
        <v>0</v>
      </c>
      <c r="S81" s="194"/>
      <c r="T81" s="187" t="s">
        <v>533</v>
      </c>
      <c r="U81" s="187"/>
      <c r="V81" s="187">
        <v>0</v>
      </c>
      <c r="W81" s="194"/>
      <c r="X81" s="187" t="s">
        <v>533</v>
      </c>
      <c r="Y81" s="187"/>
      <c r="Z81" s="187">
        <v>0</v>
      </c>
      <c r="AA81" s="194"/>
      <c r="AB81" s="211">
        <v>0</v>
      </c>
      <c r="AC81" s="187">
        <v>0</v>
      </c>
    </row>
    <row r="82" spans="1:29" x14ac:dyDescent="0.25">
      <c r="A82" s="188" t="s">
        <v>554</v>
      </c>
      <c r="B82" s="189" t="s">
        <v>564</v>
      </c>
      <c r="C82" s="211"/>
      <c r="D82" s="194"/>
      <c r="E82" s="195"/>
      <c r="F82" s="195"/>
      <c r="G82" s="211">
        <v>0</v>
      </c>
      <c r="H82" s="187" t="s">
        <v>533</v>
      </c>
      <c r="I82" s="187"/>
      <c r="J82" s="187">
        <v>0</v>
      </c>
      <c r="K82" s="187"/>
      <c r="L82" s="187" t="s">
        <v>533</v>
      </c>
      <c r="M82" s="187"/>
      <c r="N82" s="187">
        <v>0</v>
      </c>
      <c r="O82" s="194"/>
      <c r="P82" s="187" t="s">
        <v>533</v>
      </c>
      <c r="Q82" s="187"/>
      <c r="R82" s="187">
        <v>0</v>
      </c>
      <c r="S82" s="194"/>
      <c r="T82" s="187" t="s">
        <v>533</v>
      </c>
      <c r="U82" s="187"/>
      <c r="V82" s="187">
        <v>0</v>
      </c>
      <c r="W82" s="194"/>
      <c r="X82" s="187" t="s">
        <v>533</v>
      </c>
      <c r="Y82" s="187"/>
      <c r="Z82" s="187">
        <v>0</v>
      </c>
      <c r="AA82" s="194"/>
      <c r="AB82" s="211">
        <v>0</v>
      </c>
      <c r="AC82" s="187">
        <v>0</v>
      </c>
    </row>
    <row r="83" spans="1:29" x14ac:dyDescent="0.25">
      <c r="A83" s="188" t="s">
        <v>555</v>
      </c>
      <c r="B83" s="189" t="s">
        <v>565</v>
      </c>
      <c r="C83" s="211"/>
      <c r="D83" s="194"/>
      <c r="E83" s="195"/>
      <c r="F83" s="195"/>
      <c r="G83" s="211">
        <v>0</v>
      </c>
      <c r="H83" s="187" t="s">
        <v>533</v>
      </c>
      <c r="I83" s="187"/>
      <c r="J83" s="187">
        <v>0</v>
      </c>
      <c r="K83" s="187"/>
      <c r="L83" s="187" t="s">
        <v>533</v>
      </c>
      <c r="M83" s="187"/>
      <c r="N83" s="187">
        <v>0</v>
      </c>
      <c r="O83" s="194"/>
      <c r="P83" s="187" t="s">
        <v>533</v>
      </c>
      <c r="Q83" s="187"/>
      <c r="R83" s="187">
        <v>0</v>
      </c>
      <c r="S83" s="194"/>
      <c r="T83" s="187" t="s">
        <v>533</v>
      </c>
      <c r="U83" s="187"/>
      <c r="V83" s="187">
        <v>0</v>
      </c>
      <c r="W83" s="194"/>
      <c r="X83" s="187" t="s">
        <v>533</v>
      </c>
      <c r="Y83" s="187"/>
      <c r="Z83" s="187">
        <v>0</v>
      </c>
      <c r="AA83" s="194"/>
      <c r="AB83" s="211">
        <v>0</v>
      </c>
      <c r="AC83" s="187">
        <v>0</v>
      </c>
    </row>
    <row r="84" spans="1:29" x14ac:dyDescent="0.25">
      <c r="A84" s="188" t="s">
        <v>556</v>
      </c>
      <c r="B84" s="189" t="s">
        <v>566</v>
      </c>
      <c r="C84" s="211"/>
      <c r="D84" s="194"/>
      <c r="E84" s="195"/>
      <c r="F84" s="195"/>
      <c r="G84" s="211">
        <v>0</v>
      </c>
      <c r="H84" s="187" t="s">
        <v>533</v>
      </c>
      <c r="I84" s="187"/>
      <c r="J84" s="187">
        <v>0</v>
      </c>
      <c r="K84" s="187"/>
      <c r="L84" s="187" t="s">
        <v>533</v>
      </c>
      <c r="M84" s="187"/>
      <c r="N84" s="187">
        <v>0</v>
      </c>
      <c r="O84" s="194"/>
      <c r="P84" s="187" t="s">
        <v>533</v>
      </c>
      <c r="Q84" s="187"/>
      <c r="R84" s="187">
        <v>0</v>
      </c>
      <c r="S84" s="194"/>
      <c r="T84" s="187" t="s">
        <v>533</v>
      </c>
      <c r="U84" s="187"/>
      <c r="V84" s="187">
        <v>0</v>
      </c>
      <c r="W84" s="194"/>
      <c r="X84" s="187" t="s">
        <v>533</v>
      </c>
      <c r="Y84" s="187"/>
      <c r="Z84" s="187">
        <v>2</v>
      </c>
      <c r="AA84" s="194"/>
      <c r="AB84" s="211">
        <v>0</v>
      </c>
      <c r="AC84" s="187">
        <v>2</v>
      </c>
    </row>
    <row r="85" spans="1:29" x14ac:dyDescent="0.25">
      <c r="A85" s="188" t="s">
        <v>557</v>
      </c>
      <c r="B85" s="189" t="s">
        <v>567</v>
      </c>
      <c r="C85" s="211"/>
      <c r="D85" s="194"/>
      <c r="E85" s="195"/>
      <c r="F85" s="195"/>
      <c r="G85" s="211">
        <v>0</v>
      </c>
      <c r="H85" s="187" t="s">
        <v>533</v>
      </c>
      <c r="I85" s="187"/>
      <c r="J85" s="187">
        <v>0</v>
      </c>
      <c r="K85" s="187"/>
      <c r="L85" s="187" t="s">
        <v>533</v>
      </c>
      <c r="M85" s="187"/>
      <c r="N85" s="187">
        <v>0</v>
      </c>
      <c r="O85" s="194"/>
      <c r="P85" s="187" t="s">
        <v>533</v>
      </c>
      <c r="Q85" s="187"/>
      <c r="R85" s="187">
        <v>0</v>
      </c>
      <c r="S85" s="194"/>
      <c r="T85" s="187" t="s">
        <v>533</v>
      </c>
      <c r="U85" s="187"/>
      <c r="V85" s="187">
        <v>0</v>
      </c>
      <c r="W85" s="194"/>
      <c r="X85" s="187" t="s">
        <v>533</v>
      </c>
      <c r="Y85" s="187"/>
      <c r="Z85" s="187">
        <v>0</v>
      </c>
      <c r="AA85" s="194"/>
      <c r="AB85" s="211">
        <v>0</v>
      </c>
      <c r="AC85" s="187">
        <v>0</v>
      </c>
    </row>
    <row r="86" spans="1:29" x14ac:dyDescent="0.25">
      <c r="A86" s="188" t="s">
        <v>558</v>
      </c>
      <c r="B86" s="189" t="s">
        <v>568</v>
      </c>
      <c r="C86" s="211"/>
      <c r="D86" s="194"/>
      <c r="E86" s="195"/>
      <c r="F86" s="195"/>
      <c r="G86" s="211">
        <v>0</v>
      </c>
      <c r="H86" s="187" t="s">
        <v>533</v>
      </c>
      <c r="I86" s="187"/>
      <c r="J86" s="187">
        <v>0</v>
      </c>
      <c r="K86" s="187"/>
      <c r="L86" s="187" t="s">
        <v>533</v>
      </c>
      <c r="M86" s="187"/>
      <c r="N86" s="187">
        <v>0</v>
      </c>
      <c r="O86" s="194"/>
      <c r="P86" s="187" t="s">
        <v>533</v>
      </c>
      <c r="Q86" s="187"/>
      <c r="R86" s="187">
        <v>0</v>
      </c>
      <c r="S86" s="194"/>
      <c r="T86" s="187" t="s">
        <v>533</v>
      </c>
      <c r="U86" s="187"/>
      <c r="V86" s="187">
        <v>0</v>
      </c>
      <c r="W86" s="194"/>
      <c r="X86" s="187" t="s">
        <v>533</v>
      </c>
      <c r="Y86" s="187"/>
      <c r="Z86" s="187">
        <v>0</v>
      </c>
      <c r="AA86" s="194"/>
      <c r="AB86" s="211">
        <v>0</v>
      </c>
      <c r="AC86" s="187">
        <v>0</v>
      </c>
    </row>
    <row r="87" spans="1:29" x14ac:dyDescent="0.25">
      <c r="G87" s="212"/>
    </row>
    <row r="88" spans="1:29" x14ac:dyDescent="0.25">
      <c r="G88" s="212"/>
    </row>
    <row r="89" spans="1:29" x14ac:dyDescent="0.25">
      <c r="G89" s="212"/>
    </row>
    <row r="90" spans="1:29" x14ac:dyDescent="0.25">
      <c r="G90" s="212"/>
    </row>
    <row r="91" spans="1:29" x14ac:dyDescent="0.25">
      <c r="G91" s="212"/>
    </row>
    <row r="92" spans="1:29" x14ac:dyDescent="0.25">
      <c r="G92" s="212"/>
    </row>
  </sheetData>
  <mergeCells count="31">
    <mergeCell ref="A18:AA18"/>
    <mergeCell ref="H20:K20"/>
    <mergeCell ref="H21:I21"/>
    <mergeCell ref="J21:K21"/>
    <mergeCell ref="G20:G22"/>
    <mergeCell ref="B20:B22"/>
    <mergeCell ref="L20:O20"/>
    <mergeCell ref="L21:M21"/>
    <mergeCell ref="N21:O21"/>
    <mergeCell ref="X20:AA20"/>
    <mergeCell ref="X21:Y21"/>
    <mergeCell ref="Z21:AA21"/>
    <mergeCell ref="P20:S20"/>
    <mergeCell ref="P21:Q21"/>
    <mergeCell ref="T20:W20"/>
    <mergeCell ref="AB20:AC21"/>
    <mergeCell ref="T21:U21"/>
    <mergeCell ref="V21:W21"/>
    <mergeCell ref="A4:AA4"/>
    <mergeCell ref="A12:AA12"/>
    <mergeCell ref="A9:AA9"/>
    <mergeCell ref="A11:AA11"/>
    <mergeCell ref="A8:AA8"/>
    <mergeCell ref="A6:AA6"/>
    <mergeCell ref="A14:AA14"/>
    <mergeCell ref="C20:D21"/>
    <mergeCell ref="A16:AA16"/>
    <mergeCell ref="A15:AA15"/>
    <mergeCell ref="A20:A22"/>
    <mergeCell ref="E20:F21"/>
    <mergeCell ref="R21:S21"/>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W1" zoomScale="85" zoomScaleSheetLayoutView="85" workbookViewId="0">
      <selection activeCell="AW13" sqref="AW13"/>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2" t="s">
        <v>69</v>
      </c>
    </row>
    <row r="2" spans="1:48" ht="18.75" x14ac:dyDescent="0.3">
      <c r="AV2" s="15" t="s">
        <v>10</v>
      </c>
    </row>
    <row r="3" spans="1:48" ht="18.75" x14ac:dyDescent="0.3">
      <c r="AV3" s="15" t="s">
        <v>68</v>
      </c>
    </row>
    <row r="4" spans="1:48" ht="18.75" x14ac:dyDescent="0.3">
      <c r="AV4" s="15"/>
    </row>
    <row r="5" spans="1:48" ht="18.75" customHeight="1" x14ac:dyDescent="0.25">
      <c r="A5" s="218" t="str">
        <f>'1. паспорт местоположение'!A5:C5</f>
        <v>Год раскрытия информации: 2023 год</v>
      </c>
      <c r="B5" s="218"/>
      <c r="C5" s="218"/>
      <c r="D5" s="218"/>
      <c r="E5" s="218"/>
      <c r="F5" s="218"/>
      <c r="G5" s="218"/>
      <c r="H5" s="218"/>
      <c r="I5" s="218"/>
      <c r="J5" s="218"/>
      <c r="K5" s="218"/>
      <c r="L5" s="218"/>
      <c r="M5" s="218"/>
      <c r="N5" s="218"/>
      <c r="O5" s="218"/>
      <c r="P5" s="218"/>
      <c r="Q5" s="218"/>
      <c r="R5" s="218"/>
      <c r="S5" s="218"/>
      <c r="T5" s="218"/>
      <c r="U5" s="218"/>
      <c r="V5" s="218"/>
      <c r="W5" s="218"/>
      <c r="X5" s="218"/>
      <c r="Y5" s="218"/>
      <c r="Z5" s="218"/>
      <c r="AA5" s="218"/>
      <c r="AB5" s="218"/>
      <c r="AC5" s="218"/>
      <c r="AD5" s="218"/>
      <c r="AE5" s="218"/>
      <c r="AF5" s="218"/>
      <c r="AG5" s="218"/>
      <c r="AH5" s="218"/>
      <c r="AI5" s="218"/>
      <c r="AJ5" s="218"/>
      <c r="AK5" s="218"/>
      <c r="AL5" s="218"/>
      <c r="AM5" s="218"/>
      <c r="AN5" s="218"/>
      <c r="AO5" s="218"/>
      <c r="AP5" s="218"/>
      <c r="AQ5" s="218"/>
      <c r="AR5" s="218"/>
      <c r="AS5" s="218"/>
      <c r="AT5" s="218"/>
      <c r="AU5" s="218"/>
      <c r="AV5" s="218"/>
    </row>
    <row r="6" spans="1:48" ht="18.75" x14ac:dyDescent="0.3">
      <c r="AV6" s="15"/>
    </row>
    <row r="7" spans="1:48" ht="18.75" x14ac:dyDescent="0.25">
      <c r="A7" s="222" t="s">
        <v>9</v>
      </c>
      <c r="B7" s="222"/>
      <c r="C7" s="222"/>
      <c r="D7" s="222"/>
      <c r="E7" s="222"/>
      <c r="F7" s="222"/>
      <c r="G7" s="222"/>
      <c r="H7" s="222"/>
      <c r="I7" s="222"/>
      <c r="J7" s="222"/>
      <c r="K7" s="222"/>
      <c r="L7" s="222"/>
      <c r="M7" s="222"/>
      <c r="N7" s="222"/>
      <c r="O7" s="222"/>
      <c r="P7" s="222"/>
      <c r="Q7" s="222"/>
      <c r="R7" s="222"/>
      <c r="S7" s="222"/>
      <c r="T7" s="222"/>
      <c r="U7" s="222"/>
      <c r="V7" s="222"/>
      <c r="W7" s="222"/>
      <c r="X7" s="222"/>
      <c r="Y7" s="222"/>
      <c r="Z7" s="222"/>
      <c r="AA7" s="222"/>
      <c r="AB7" s="222"/>
      <c r="AC7" s="222"/>
      <c r="AD7" s="222"/>
      <c r="AE7" s="222"/>
      <c r="AF7" s="222"/>
      <c r="AG7" s="222"/>
      <c r="AH7" s="222"/>
      <c r="AI7" s="222"/>
      <c r="AJ7" s="222"/>
      <c r="AK7" s="222"/>
      <c r="AL7" s="222"/>
      <c r="AM7" s="222"/>
      <c r="AN7" s="222"/>
      <c r="AO7" s="222"/>
      <c r="AP7" s="222"/>
      <c r="AQ7" s="222"/>
      <c r="AR7" s="222"/>
      <c r="AS7" s="222"/>
      <c r="AT7" s="222"/>
      <c r="AU7" s="222"/>
      <c r="AV7" s="222"/>
    </row>
    <row r="8" spans="1:48" ht="18.75" x14ac:dyDescent="0.25">
      <c r="A8" s="222"/>
      <c r="B8" s="222"/>
      <c r="C8" s="222"/>
      <c r="D8" s="222"/>
      <c r="E8" s="222"/>
      <c r="F8" s="222"/>
      <c r="G8" s="222"/>
      <c r="H8" s="222"/>
      <c r="I8" s="222"/>
      <c r="J8" s="222"/>
      <c r="K8" s="222"/>
      <c r="L8" s="222"/>
      <c r="M8" s="222"/>
      <c r="N8" s="222"/>
      <c r="O8" s="222"/>
      <c r="P8" s="222"/>
      <c r="Q8" s="222"/>
      <c r="R8" s="222"/>
      <c r="S8" s="222"/>
      <c r="T8" s="222"/>
      <c r="U8" s="222"/>
      <c r="V8" s="222"/>
      <c r="W8" s="222"/>
      <c r="X8" s="222"/>
      <c r="Y8" s="222"/>
      <c r="Z8" s="222"/>
      <c r="AA8" s="222"/>
      <c r="AB8" s="222"/>
      <c r="AC8" s="222"/>
      <c r="AD8" s="222"/>
      <c r="AE8" s="222"/>
      <c r="AF8" s="222"/>
      <c r="AG8" s="222"/>
      <c r="AH8" s="222"/>
      <c r="AI8" s="222"/>
      <c r="AJ8" s="222"/>
      <c r="AK8" s="222"/>
      <c r="AL8" s="222"/>
      <c r="AM8" s="222"/>
      <c r="AN8" s="222"/>
      <c r="AO8" s="222"/>
      <c r="AP8" s="222"/>
      <c r="AQ8" s="222"/>
      <c r="AR8" s="222"/>
      <c r="AS8" s="222"/>
      <c r="AT8" s="222"/>
      <c r="AU8" s="222"/>
      <c r="AV8" s="222"/>
    </row>
    <row r="9" spans="1:48" ht="15.75" x14ac:dyDescent="0.25">
      <c r="A9" s="247" t="str">
        <f>'1. паспорт местоположение'!A9:C9</f>
        <v>АО "Россети Тюмень"</v>
      </c>
      <c r="B9" s="247"/>
      <c r="C9" s="247"/>
      <c r="D9" s="247"/>
      <c r="E9" s="247"/>
      <c r="F9" s="247"/>
      <c r="G9" s="247"/>
      <c r="H9" s="247"/>
      <c r="I9" s="247"/>
      <c r="J9" s="247"/>
      <c r="K9" s="247"/>
      <c r="L9" s="247"/>
      <c r="M9" s="247"/>
      <c r="N9" s="247"/>
      <c r="O9" s="247"/>
      <c r="P9" s="247"/>
      <c r="Q9" s="247"/>
      <c r="R9" s="247"/>
      <c r="S9" s="247"/>
      <c r="T9" s="247"/>
      <c r="U9" s="247"/>
      <c r="V9" s="247"/>
      <c r="W9" s="247"/>
      <c r="X9" s="247"/>
      <c r="Y9" s="247"/>
      <c r="Z9" s="247"/>
      <c r="AA9" s="247"/>
      <c r="AB9" s="247"/>
      <c r="AC9" s="247"/>
      <c r="AD9" s="247"/>
      <c r="AE9" s="247"/>
      <c r="AF9" s="247"/>
      <c r="AG9" s="247"/>
      <c r="AH9" s="247"/>
      <c r="AI9" s="247"/>
      <c r="AJ9" s="247"/>
      <c r="AK9" s="247"/>
      <c r="AL9" s="247"/>
      <c r="AM9" s="247"/>
      <c r="AN9" s="247"/>
      <c r="AO9" s="247"/>
      <c r="AP9" s="247"/>
      <c r="AQ9" s="247"/>
      <c r="AR9" s="247"/>
      <c r="AS9" s="247"/>
      <c r="AT9" s="247"/>
      <c r="AU9" s="247"/>
      <c r="AV9" s="247"/>
    </row>
    <row r="10" spans="1:48" ht="15.75" x14ac:dyDescent="0.25">
      <c r="A10" s="219" t="s">
        <v>8</v>
      </c>
      <c r="B10" s="219"/>
      <c r="C10" s="219"/>
      <c r="D10" s="219"/>
      <c r="E10" s="219"/>
      <c r="F10" s="219"/>
      <c r="G10" s="219"/>
      <c r="H10" s="219"/>
      <c r="I10" s="219"/>
      <c r="J10" s="219"/>
      <c r="K10" s="219"/>
      <c r="L10" s="219"/>
      <c r="M10" s="219"/>
      <c r="N10" s="219"/>
      <c r="O10" s="219"/>
      <c r="P10" s="219"/>
      <c r="Q10" s="219"/>
      <c r="R10" s="219"/>
      <c r="S10" s="219"/>
      <c r="T10" s="219"/>
      <c r="U10" s="219"/>
      <c r="V10" s="219"/>
      <c r="W10" s="219"/>
      <c r="X10" s="219"/>
      <c r="Y10" s="219"/>
      <c r="Z10" s="219"/>
      <c r="AA10" s="219"/>
      <c r="AB10" s="219"/>
      <c r="AC10" s="219"/>
      <c r="AD10" s="219"/>
      <c r="AE10" s="219"/>
      <c r="AF10" s="219"/>
      <c r="AG10" s="219"/>
      <c r="AH10" s="219"/>
      <c r="AI10" s="219"/>
      <c r="AJ10" s="219"/>
      <c r="AK10" s="219"/>
      <c r="AL10" s="219"/>
      <c r="AM10" s="219"/>
      <c r="AN10" s="219"/>
      <c r="AO10" s="219"/>
      <c r="AP10" s="219"/>
      <c r="AQ10" s="219"/>
      <c r="AR10" s="219"/>
      <c r="AS10" s="219"/>
      <c r="AT10" s="219"/>
      <c r="AU10" s="219"/>
      <c r="AV10" s="219"/>
    </row>
    <row r="11" spans="1:48" ht="18.75" x14ac:dyDescent="0.25">
      <c r="A11" s="222"/>
      <c r="B11" s="222"/>
      <c r="C11" s="222"/>
      <c r="D11" s="222"/>
      <c r="E11" s="222"/>
      <c r="F11" s="222"/>
      <c r="G11" s="222"/>
      <c r="H11" s="222"/>
      <c r="I11" s="222"/>
      <c r="J11" s="222"/>
      <c r="K11" s="222"/>
      <c r="L11" s="222"/>
      <c r="M11" s="222"/>
      <c r="N11" s="222"/>
      <c r="O11" s="222"/>
      <c r="P11" s="222"/>
      <c r="Q11" s="222"/>
      <c r="R11" s="222"/>
      <c r="S11" s="222"/>
      <c r="T11" s="222"/>
      <c r="U11" s="222"/>
      <c r="V11" s="222"/>
      <c r="W11" s="222"/>
      <c r="X11" s="222"/>
      <c r="Y11" s="222"/>
      <c r="Z11" s="222"/>
      <c r="AA11" s="222"/>
      <c r="AB11" s="222"/>
      <c r="AC11" s="222"/>
      <c r="AD11" s="222"/>
      <c r="AE11" s="222"/>
      <c r="AF11" s="222"/>
      <c r="AG11" s="222"/>
      <c r="AH11" s="222"/>
      <c r="AI11" s="222"/>
      <c r="AJ11" s="222"/>
      <c r="AK11" s="222"/>
      <c r="AL11" s="222"/>
      <c r="AM11" s="222"/>
      <c r="AN11" s="222"/>
      <c r="AO11" s="222"/>
      <c r="AP11" s="222"/>
      <c r="AQ11" s="222"/>
      <c r="AR11" s="222"/>
      <c r="AS11" s="222"/>
      <c r="AT11" s="222"/>
      <c r="AU11" s="222"/>
      <c r="AV11" s="222"/>
    </row>
    <row r="12" spans="1:48" x14ac:dyDescent="0.25">
      <c r="A12" s="226" t="str">
        <f>'6.2. Паспорт фин осв ввод'!A11:AA11</f>
        <v>N_TP2000.PS.0084</v>
      </c>
      <c r="B12" s="226"/>
      <c r="C12" s="226"/>
      <c r="D12" s="226"/>
      <c r="E12" s="226"/>
      <c r="F12" s="226"/>
      <c r="G12" s="226"/>
      <c r="H12" s="226"/>
      <c r="I12" s="226"/>
      <c r="J12" s="226"/>
      <c r="K12" s="226"/>
      <c r="L12" s="226"/>
      <c r="M12" s="226"/>
      <c r="N12" s="226"/>
      <c r="O12" s="226"/>
      <c r="P12" s="226"/>
      <c r="Q12" s="226"/>
      <c r="R12" s="226"/>
      <c r="S12" s="226"/>
      <c r="T12" s="226"/>
      <c r="U12" s="226"/>
      <c r="V12" s="226"/>
      <c r="W12" s="226"/>
      <c r="X12" s="226"/>
      <c r="Y12" s="226"/>
      <c r="Z12" s="226"/>
      <c r="AA12" s="226"/>
      <c r="AB12" s="226"/>
      <c r="AC12" s="226"/>
      <c r="AD12" s="226"/>
      <c r="AE12" s="226"/>
      <c r="AF12" s="226"/>
      <c r="AG12" s="226"/>
      <c r="AH12" s="226"/>
      <c r="AI12" s="226"/>
      <c r="AJ12" s="226"/>
      <c r="AK12" s="226"/>
      <c r="AL12" s="226"/>
      <c r="AM12" s="226"/>
      <c r="AN12" s="226"/>
      <c r="AO12" s="226"/>
      <c r="AP12" s="226"/>
      <c r="AQ12" s="226"/>
      <c r="AR12" s="226"/>
      <c r="AS12" s="226"/>
      <c r="AT12" s="226"/>
      <c r="AU12" s="226"/>
      <c r="AV12" s="226"/>
    </row>
    <row r="13" spans="1:48" ht="15.75" x14ac:dyDescent="0.25">
      <c r="A13" s="219" t="s">
        <v>7</v>
      </c>
      <c r="B13" s="219"/>
      <c r="C13" s="219"/>
      <c r="D13" s="219"/>
      <c r="E13" s="219"/>
      <c r="F13" s="219"/>
      <c r="G13" s="219"/>
      <c r="H13" s="219"/>
      <c r="I13" s="219"/>
      <c r="J13" s="219"/>
      <c r="K13" s="219"/>
      <c r="L13" s="219"/>
      <c r="M13" s="219"/>
      <c r="N13" s="219"/>
      <c r="O13" s="219"/>
      <c r="P13" s="219"/>
      <c r="Q13" s="219"/>
      <c r="R13" s="219"/>
      <c r="S13" s="219"/>
      <c r="T13" s="219"/>
      <c r="U13" s="219"/>
      <c r="V13" s="219"/>
      <c r="W13" s="219"/>
      <c r="X13" s="219"/>
      <c r="Y13" s="219"/>
      <c r="Z13" s="219"/>
      <c r="AA13" s="219"/>
      <c r="AB13" s="219"/>
      <c r="AC13" s="219"/>
      <c r="AD13" s="219"/>
      <c r="AE13" s="219"/>
      <c r="AF13" s="219"/>
      <c r="AG13" s="219"/>
      <c r="AH13" s="219"/>
      <c r="AI13" s="219"/>
      <c r="AJ13" s="219"/>
      <c r="AK13" s="219"/>
      <c r="AL13" s="219"/>
      <c r="AM13" s="219"/>
      <c r="AN13" s="219"/>
      <c r="AO13" s="219"/>
      <c r="AP13" s="219"/>
      <c r="AQ13" s="219"/>
      <c r="AR13" s="219"/>
      <c r="AS13" s="219"/>
      <c r="AT13" s="219"/>
      <c r="AU13" s="219"/>
      <c r="AV13" s="219"/>
    </row>
    <row r="14" spans="1:48" ht="18.75" x14ac:dyDescent="0.25">
      <c r="A14" s="230"/>
      <c r="B14" s="230"/>
      <c r="C14" s="230"/>
      <c r="D14" s="230"/>
      <c r="E14" s="230"/>
      <c r="F14" s="230"/>
      <c r="G14" s="230"/>
      <c r="H14" s="230"/>
      <c r="I14" s="230"/>
      <c r="J14" s="230"/>
      <c r="K14" s="230"/>
      <c r="L14" s="230"/>
      <c r="M14" s="230"/>
      <c r="N14" s="230"/>
      <c r="O14" s="230"/>
      <c r="P14" s="230"/>
      <c r="Q14" s="230"/>
      <c r="R14" s="230"/>
      <c r="S14" s="230"/>
      <c r="T14" s="230"/>
      <c r="U14" s="230"/>
      <c r="V14" s="230"/>
      <c r="W14" s="230"/>
      <c r="X14" s="230"/>
      <c r="Y14" s="230"/>
      <c r="Z14" s="230"/>
      <c r="AA14" s="230"/>
      <c r="AB14" s="230"/>
      <c r="AC14" s="230"/>
      <c r="AD14" s="230"/>
      <c r="AE14" s="230"/>
      <c r="AF14" s="230"/>
      <c r="AG14" s="230"/>
      <c r="AH14" s="230"/>
      <c r="AI14" s="230"/>
      <c r="AJ14" s="230"/>
      <c r="AK14" s="230"/>
      <c r="AL14" s="230"/>
      <c r="AM14" s="230"/>
      <c r="AN14" s="230"/>
      <c r="AO14" s="230"/>
      <c r="AP14" s="230"/>
      <c r="AQ14" s="230"/>
      <c r="AR14" s="230"/>
      <c r="AS14" s="230"/>
      <c r="AT14" s="230"/>
      <c r="AU14" s="230"/>
      <c r="AV14" s="230"/>
    </row>
    <row r="15" spans="1:48" ht="15.75" x14ac:dyDescent="0.25">
      <c r="A15" s="247" t="str">
        <f>'1. паспорт местоположение'!A15:C15</f>
        <v>Реконструкция РАС  ПС-110 кВ Береговая (установка регистратора аварийных событий (РАС)-1 шт., организация каналов связи - 1шт.)</v>
      </c>
      <c r="B15" s="247"/>
      <c r="C15" s="247"/>
      <c r="D15" s="247"/>
      <c r="E15" s="247"/>
      <c r="F15" s="247"/>
      <c r="G15" s="247"/>
      <c r="H15" s="247"/>
      <c r="I15" s="247"/>
      <c r="J15" s="247"/>
      <c r="K15" s="247"/>
      <c r="L15" s="247"/>
      <c r="M15" s="247"/>
      <c r="N15" s="247"/>
      <c r="O15" s="247"/>
      <c r="P15" s="247"/>
      <c r="Q15" s="247"/>
      <c r="R15" s="247"/>
      <c r="S15" s="247"/>
      <c r="T15" s="247"/>
      <c r="U15" s="247"/>
      <c r="V15" s="247"/>
      <c r="W15" s="247"/>
      <c r="X15" s="247"/>
      <c r="Y15" s="247"/>
      <c r="Z15" s="247"/>
      <c r="AA15" s="247"/>
      <c r="AB15" s="247"/>
      <c r="AC15" s="247"/>
      <c r="AD15" s="247"/>
      <c r="AE15" s="247"/>
      <c r="AF15" s="247"/>
      <c r="AG15" s="247"/>
      <c r="AH15" s="247"/>
      <c r="AI15" s="247"/>
      <c r="AJ15" s="247"/>
      <c r="AK15" s="247"/>
      <c r="AL15" s="247"/>
      <c r="AM15" s="247"/>
      <c r="AN15" s="247"/>
      <c r="AO15" s="247"/>
      <c r="AP15" s="247"/>
      <c r="AQ15" s="247"/>
      <c r="AR15" s="247"/>
      <c r="AS15" s="247"/>
      <c r="AT15" s="247"/>
      <c r="AU15" s="247"/>
      <c r="AV15" s="247"/>
    </row>
    <row r="16" spans="1:48" ht="15.75" x14ac:dyDescent="0.25">
      <c r="A16" s="219" t="s">
        <v>6</v>
      </c>
      <c r="B16" s="219"/>
      <c r="C16" s="219"/>
      <c r="D16" s="219"/>
      <c r="E16" s="219"/>
      <c r="F16" s="219"/>
      <c r="G16" s="219"/>
      <c r="H16" s="219"/>
      <c r="I16" s="219"/>
      <c r="J16" s="219"/>
      <c r="K16" s="219"/>
      <c r="L16" s="219"/>
      <c r="M16" s="219"/>
      <c r="N16" s="219"/>
      <c r="O16" s="219"/>
      <c r="P16" s="219"/>
      <c r="Q16" s="219"/>
      <c r="R16" s="219"/>
      <c r="S16" s="219"/>
      <c r="T16" s="219"/>
      <c r="U16" s="219"/>
      <c r="V16" s="219"/>
      <c r="W16" s="219"/>
      <c r="X16" s="219"/>
      <c r="Y16" s="219"/>
      <c r="Z16" s="219"/>
      <c r="AA16" s="219"/>
      <c r="AB16" s="219"/>
      <c r="AC16" s="219"/>
      <c r="AD16" s="219"/>
      <c r="AE16" s="219"/>
      <c r="AF16" s="219"/>
      <c r="AG16" s="219"/>
      <c r="AH16" s="219"/>
      <c r="AI16" s="219"/>
      <c r="AJ16" s="219"/>
      <c r="AK16" s="219"/>
      <c r="AL16" s="219"/>
      <c r="AM16" s="219"/>
      <c r="AN16" s="219"/>
      <c r="AO16" s="219"/>
      <c r="AP16" s="219"/>
      <c r="AQ16" s="219"/>
      <c r="AR16" s="219"/>
      <c r="AS16" s="219"/>
      <c r="AT16" s="219"/>
      <c r="AU16" s="219"/>
      <c r="AV16" s="219"/>
    </row>
    <row r="17" spans="1:48" x14ac:dyDescent="0.25">
      <c r="A17" s="262"/>
      <c r="B17" s="262"/>
      <c r="C17" s="262"/>
      <c r="D17" s="262"/>
      <c r="E17" s="262"/>
      <c r="F17" s="262"/>
      <c r="G17" s="262"/>
      <c r="H17" s="262"/>
      <c r="I17" s="262"/>
      <c r="J17" s="262"/>
      <c r="K17" s="262"/>
      <c r="L17" s="262"/>
      <c r="M17" s="262"/>
      <c r="N17" s="262"/>
      <c r="O17" s="262"/>
      <c r="P17" s="262"/>
      <c r="Q17" s="262"/>
      <c r="R17" s="262"/>
      <c r="S17" s="262"/>
      <c r="T17" s="262"/>
      <c r="U17" s="262"/>
      <c r="V17" s="262"/>
      <c r="W17" s="262"/>
      <c r="X17" s="262"/>
      <c r="Y17" s="262"/>
      <c r="Z17" s="262"/>
      <c r="AA17" s="262"/>
      <c r="AB17" s="262"/>
      <c r="AC17" s="262"/>
      <c r="AD17" s="262"/>
      <c r="AE17" s="262"/>
      <c r="AF17" s="262"/>
      <c r="AG17" s="262"/>
      <c r="AH17" s="262"/>
      <c r="AI17" s="262"/>
      <c r="AJ17" s="262"/>
      <c r="AK17" s="262"/>
      <c r="AL17" s="262"/>
      <c r="AM17" s="262"/>
      <c r="AN17" s="262"/>
      <c r="AO17" s="262"/>
      <c r="AP17" s="262"/>
      <c r="AQ17" s="262"/>
      <c r="AR17" s="262"/>
      <c r="AS17" s="262"/>
      <c r="AT17" s="262"/>
      <c r="AU17" s="262"/>
      <c r="AV17" s="262"/>
    </row>
    <row r="18" spans="1:48" ht="14.25" customHeight="1" x14ac:dyDescent="0.25">
      <c r="A18" s="262"/>
      <c r="B18" s="262"/>
      <c r="C18" s="262"/>
      <c r="D18" s="262"/>
      <c r="E18" s="262"/>
      <c r="F18" s="262"/>
      <c r="G18" s="262"/>
      <c r="H18" s="262"/>
      <c r="I18" s="262"/>
      <c r="J18" s="262"/>
      <c r="K18" s="262"/>
      <c r="L18" s="262"/>
      <c r="M18" s="262"/>
      <c r="N18" s="262"/>
      <c r="O18" s="262"/>
      <c r="P18" s="262"/>
      <c r="Q18" s="262"/>
      <c r="R18" s="262"/>
      <c r="S18" s="262"/>
      <c r="T18" s="262"/>
      <c r="U18" s="262"/>
      <c r="V18" s="262"/>
      <c r="W18" s="262"/>
      <c r="X18" s="262"/>
      <c r="Y18" s="262"/>
      <c r="Z18" s="262"/>
      <c r="AA18" s="262"/>
      <c r="AB18" s="262"/>
      <c r="AC18" s="262"/>
      <c r="AD18" s="262"/>
      <c r="AE18" s="262"/>
      <c r="AF18" s="262"/>
      <c r="AG18" s="262"/>
      <c r="AH18" s="262"/>
      <c r="AI18" s="262"/>
      <c r="AJ18" s="262"/>
      <c r="AK18" s="262"/>
      <c r="AL18" s="262"/>
      <c r="AM18" s="262"/>
      <c r="AN18" s="262"/>
      <c r="AO18" s="262"/>
      <c r="AP18" s="262"/>
      <c r="AQ18" s="262"/>
      <c r="AR18" s="262"/>
      <c r="AS18" s="262"/>
      <c r="AT18" s="262"/>
      <c r="AU18" s="262"/>
      <c r="AV18" s="262"/>
    </row>
    <row r="19" spans="1:48" x14ac:dyDescent="0.25">
      <c r="A19" s="262"/>
      <c r="B19" s="262"/>
      <c r="C19" s="262"/>
      <c r="D19" s="262"/>
      <c r="E19" s="262"/>
      <c r="F19" s="262"/>
      <c r="G19" s="262"/>
      <c r="H19" s="262"/>
      <c r="I19" s="262"/>
      <c r="J19" s="262"/>
      <c r="K19" s="262"/>
      <c r="L19" s="262"/>
      <c r="M19" s="262"/>
      <c r="N19" s="262"/>
      <c r="O19" s="262"/>
      <c r="P19" s="262"/>
      <c r="Q19" s="262"/>
      <c r="R19" s="262"/>
      <c r="S19" s="262"/>
      <c r="T19" s="262"/>
      <c r="U19" s="262"/>
      <c r="V19" s="262"/>
      <c r="W19" s="262"/>
      <c r="X19" s="262"/>
      <c r="Y19" s="262"/>
      <c r="Z19" s="262"/>
      <c r="AA19" s="262"/>
      <c r="AB19" s="262"/>
      <c r="AC19" s="262"/>
      <c r="AD19" s="262"/>
      <c r="AE19" s="262"/>
      <c r="AF19" s="262"/>
      <c r="AG19" s="262"/>
      <c r="AH19" s="262"/>
      <c r="AI19" s="262"/>
      <c r="AJ19" s="262"/>
      <c r="AK19" s="262"/>
      <c r="AL19" s="262"/>
      <c r="AM19" s="262"/>
      <c r="AN19" s="262"/>
      <c r="AO19" s="262"/>
      <c r="AP19" s="262"/>
      <c r="AQ19" s="262"/>
      <c r="AR19" s="262"/>
      <c r="AS19" s="262"/>
      <c r="AT19" s="262"/>
      <c r="AU19" s="262"/>
      <c r="AV19" s="262"/>
    </row>
    <row r="20" spans="1:48" s="26" customFormat="1" x14ac:dyDescent="0.25">
      <c r="A20" s="256"/>
      <c r="B20" s="256"/>
      <c r="C20" s="256"/>
      <c r="D20" s="256"/>
      <c r="E20" s="256"/>
      <c r="F20" s="256"/>
      <c r="G20" s="256"/>
      <c r="H20" s="256"/>
      <c r="I20" s="256"/>
      <c r="J20" s="256"/>
      <c r="K20" s="256"/>
      <c r="L20" s="256"/>
      <c r="M20" s="256"/>
      <c r="N20" s="256"/>
      <c r="O20" s="256"/>
      <c r="P20" s="256"/>
      <c r="Q20" s="256"/>
      <c r="R20" s="256"/>
      <c r="S20" s="256"/>
      <c r="T20" s="256"/>
      <c r="U20" s="256"/>
      <c r="V20" s="256"/>
      <c r="W20" s="256"/>
      <c r="X20" s="256"/>
      <c r="Y20" s="256"/>
      <c r="Z20" s="256"/>
      <c r="AA20" s="256"/>
      <c r="AB20" s="256"/>
      <c r="AC20" s="256"/>
      <c r="AD20" s="256"/>
      <c r="AE20" s="256"/>
      <c r="AF20" s="256"/>
      <c r="AG20" s="256"/>
      <c r="AH20" s="256"/>
      <c r="AI20" s="256"/>
      <c r="AJ20" s="256"/>
      <c r="AK20" s="256"/>
      <c r="AL20" s="256"/>
      <c r="AM20" s="256"/>
      <c r="AN20" s="256"/>
      <c r="AO20" s="256"/>
      <c r="AP20" s="256"/>
      <c r="AQ20" s="256"/>
      <c r="AR20" s="256"/>
      <c r="AS20" s="256"/>
      <c r="AT20" s="256"/>
      <c r="AU20" s="256"/>
      <c r="AV20" s="256"/>
    </row>
    <row r="21" spans="1:48" s="26" customFormat="1" x14ac:dyDescent="0.25">
      <c r="A21" s="308" t="s">
        <v>499</v>
      </c>
      <c r="B21" s="308"/>
      <c r="C21" s="308"/>
      <c r="D21" s="308"/>
      <c r="E21" s="308"/>
      <c r="F21" s="308"/>
      <c r="G21" s="308"/>
      <c r="H21" s="308"/>
      <c r="I21" s="308"/>
      <c r="J21" s="308"/>
      <c r="K21" s="308"/>
      <c r="L21" s="308"/>
      <c r="M21" s="308"/>
      <c r="N21" s="308"/>
      <c r="O21" s="308"/>
      <c r="P21" s="308"/>
      <c r="Q21" s="308"/>
      <c r="R21" s="308"/>
      <c r="S21" s="308"/>
      <c r="T21" s="308"/>
      <c r="U21" s="308"/>
      <c r="V21" s="308"/>
      <c r="W21" s="308"/>
      <c r="X21" s="308"/>
      <c r="Y21" s="308"/>
      <c r="Z21" s="308"/>
      <c r="AA21" s="308"/>
      <c r="AB21" s="308"/>
      <c r="AC21" s="308"/>
      <c r="AD21" s="308"/>
      <c r="AE21" s="308"/>
      <c r="AF21" s="308"/>
      <c r="AG21" s="308"/>
      <c r="AH21" s="308"/>
      <c r="AI21" s="308"/>
      <c r="AJ21" s="308"/>
      <c r="AK21" s="308"/>
      <c r="AL21" s="308"/>
      <c r="AM21" s="308"/>
      <c r="AN21" s="308"/>
      <c r="AO21" s="308"/>
      <c r="AP21" s="308"/>
      <c r="AQ21" s="308"/>
      <c r="AR21" s="308"/>
      <c r="AS21" s="308"/>
      <c r="AT21" s="308"/>
      <c r="AU21" s="308"/>
      <c r="AV21" s="308"/>
    </row>
    <row r="22" spans="1:48" s="26" customFormat="1" ht="58.5" customHeight="1" x14ac:dyDescent="0.25">
      <c r="A22" s="299" t="s">
        <v>52</v>
      </c>
      <c r="B22" s="310" t="s">
        <v>24</v>
      </c>
      <c r="C22" s="299" t="s">
        <v>51</v>
      </c>
      <c r="D22" s="299" t="s">
        <v>50</v>
      </c>
      <c r="E22" s="313" t="s">
        <v>510</v>
      </c>
      <c r="F22" s="314"/>
      <c r="G22" s="314"/>
      <c r="H22" s="314"/>
      <c r="I22" s="314"/>
      <c r="J22" s="314"/>
      <c r="K22" s="314"/>
      <c r="L22" s="315"/>
      <c r="M22" s="299" t="s">
        <v>49</v>
      </c>
      <c r="N22" s="299" t="s">
        <v>48</v>
      </c>
      <c r="O22" s="299" t="s">
        <v>47</v>
      </c>
      <c r="P22" s="294" t="s">
        <v>265</v>
      </c>
      <c r="Q22" s="294" t="s">
        <v>46</v>
      </c>
      <c r="R22" s="294" t="s">
        <v>45</v>
      </c>
      <c r="S22" s="294" t="s">
        <v>44</v>
      </c>
      <c r="T22" s="294"/>
      <c r="U22" s="316" t="s">
        <v>43</v>
      </c>
      <c r="V22" s="316" t="s">
        <v>42</v>
      </c>
      <c r="W22" s="294" t="s">
        <v>41</v>
      </c>
      <c r="X22" s="294" t="s">
        <v>40</v>
      </c>
      <c r="Y22" s="294" t="s">
        <v>39</v>
      </c>
      <c r="Z22" s="301" t="s">
        <v>38</v>
      </c>
      <c r="AA22" s="294" t="s">
        <v>37</v>
      </c>
      <c r="AB22" s="294" t="s">
        <v>36</v>
      </c>
      <c r="AC22" s="294" t="s">
        <v>35</v>
      </c>
      <c r="AD22" s="294" t="s">
        <v>34</v>
      </c>
      <c r="AE22" s="294" t="s">
        <v>33</v>
      </c>
      <c r="AF22" s="294" t="s">
        <v>32</v>
      </c>
      <c r="AG22" s="294"/>
      <c r="AH22" s="294"/>
      <c r="AI22" s="294"/>
      <c r="AJ22" s="294"/>
      <c r="AK22" s="294"/>
      <c r="AL22" s="294" t="s">
        <v>31</v>
      </c>
      <c r="AM22" s="294"/>
      <c r="AN22" s="294"/>
      <c r="AO22" s="294"/>
      <c r="AP22" s="294" t="s">
        <v>30</v>
      </c>
      <c r="AQ22" s="294"/>
      <c r="AR22" s="294" t="s">
        <v>29</v>
      </c>
      <c r="AS22" s="294" t="s">
        <v>28</v>
      </c>
      <c r="AT22" s="294" t="s">
        <v>27</v>
      </c>
      <c r="AU22" s="294" t="s">
        <v>26</v>
      </c>
      <c r="AV22" s="302" t="s">
        <v>25</v>
      </c>
    </row>
    <row r="23" spans="1:48" s="26" customFormat="1" ht="64.5" customHeight="1" x14ac:dyDescent="0.25">
      <c r="A23" s="309"/>
      <c r="B23" s="311"/>
      <c r="C23" s="309"/>
      <c r="D23" s="309"/>
      <c r="E23" s="304" t="s">
        <v>23</v>
      </c>
      <c r="F23" s="295" t="s">
        <v>139</v>
      </c>
      <c r="G23" s="295" t="s">
        <v>138</v>
      </c>
      <c r="H23" s="295" t="s">
        <v>137</v>
      </c>
      <c r="I23" s="297" t="s">
        <v>421</v>
      </c>
      <c r="J23" s="297" t="s">
        <v>422</v>
      </c>
      <c r="K23" s="297" t="s">
        <v>423</v>
      </c>
      <c r="L23" s="295" t="s">
        <v>80</v>
      </c>
      <c r="M23" s="309"/>
      <c r="N23" s="309"/>
      <c r="O23" s="309"/>
      <c r="P23" s="294"/>
      <c r="Q23" s="294"/>
      <c r="R23" s="294"/>
      <c r="S23" s="306" t="s">
        <v>2</v>
      </c>
      <c r="T23" s="306" t="s">
        <v>11</v>
      </c>
      <c r="U23" s="316"/>
      <c r="V23" s="316"/>
      <c r="W23" s="294"/>
      <c r="X23" s="294"/>
      <c r="Y23" s="294"/>
      <c r="Z23" s="294"/>
      <c r="AA23" s="294"/>
      <c r="AB23" s="294"/>
      <c r="AC23" s="294"/>
      <c r="AD23" s="294"/>
      <c r="AE23" s="294"/>
      <c r="AF23" s="294" t="s">
        <v>22</v>
      </c>
      <c r="AG23" s="294"/>
      <c r="AH23" s="294" t="s">
        <v>21</v>
      </c>
      <c r="AI23" s="294"/>
      <c r="AJ23" s="299" t="s">
        <v>20</v>
      </c>
      <c r="AK23" s="299" t="s">
        <v>19</v>
      </c>
      <c r="AL23" s="299" t="s">
        <v>18</v>
      </c>
      <c r="AM23" s="299" t="s">
        <v>17</v>
      </c>
      <c r="AN23" s="299" t="s">
        <v>16</v>
      </c>
      <c r="AO23" s="299" t="s">
        <v>15</v>
      </c>
      <c r="AP23" s="299" t="s">
        <v>14</v>
      </c>
      <c r="AQ23" s="317" t="s">
        <v>11</v>
      </c>
      <c r="AR23" s="294"/>
      <c r="AS23" s="294"/>
      <c r="AT23" s="294"/>
      <c r="AU23" s="294"/>
      <c r="AV23" s="303"/>
    </row>
    <row r="24" spans="1:48" s="26" customFormat="1" ht="96.75" customHeight="1" x14ac:dyDescent="0.25">
      <c r="A24" s="300"/>
      <c r="B24" s="312"/>
      <c r="C24" s="300"/>
      <c r="D24" s="300"/>
      <c r="E24" s="305"/>
      <c r="F24" s="296"/>
      <c r="G24" s="296"/>
      <c r="H24" s="296"/>
      <c r="I24" s="298"/>
      <c r="J24" s="298"/>
      <c r="K24" s="298"/>
      <c r="L24" s="296"/>
      <c r="M24" s="300"/>
      <c r="N24" s="300"/>
      <c r="O24" s="300"/>
      <c r="P24" s="294"/>
      <c r="Q24" s="294"/>
      <c r="R24" s="294"/>
      <c r="S24" s="307"/>
      <c r="T24" s="307"/>
      <c r="U24" s="316"/>
      <c r="V24" s="316"/>
      <c r="W24" s="294"/>
      <c r="X24" s="294"/>
      <c r="Y24" s="294"/>
      <c r="Z24" s="294"/>
      <c r="AA24" s="294"/>
      <c r="AB24" s="294"/>
      <c r="AC24" s="294"/>
      <c r="AD24" s="294"/>
      <c r="AE24" s="294"/>
      <c r="AF24" s="143" t="s">
        <v>13</v>
      </c>
      <c r="AG24" s="143" t="s">
        <v>12</v>
      </c>
      <c r="AH24" s="144" t="s">
        <v>2</v>
      </c>
      <c r="AI24" s="144" t="s">
        <v>11</v>
      </c>
      <c r="AJ24" s="300"/>
      <c r="AK24" s="300"/>
      <c r="AL24" s="300"/>
      <c r="AM24" s="300"/>
      <c r="AN24" s="300"/>
      <c r="AO24" s="300"/>
      <c r="AP24" s="300"/>
      <c r="AQ24" s="318"/>
      <c r="AR24" s="294"/>
      <c r="AS24" s="294"/>
      <c r="AT24" s="294"/>
      <c r="AU24" s="294"/>
      <c r="AV24" s="303"/>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7" zoomScale="85" zoomScaleNormal="90" zoomScaleSheetLayoutView="85" workbookViewId="0">
      <selection activeCell="B27" sqref="B27"/>
    </sheetView>
  </sheetViews>
  <sheetFormatPr defaultRowHeight="15.75" x14ac:dyDescent="0.25"/>
  <cols>
    <col min="1" max="2" width="66.140625" style="117" customWidth="1"/>
    <col min="3" max="256" width="9.140625" style="118"/>
    <col min="257" max="258" width="66.140625" style="118" customWidth="1"/>
    <col min="259" max="512" width="9.140625" style="118"/>
    <col min="513" max="514" width="66.140625" style="118" customWidth="1"/>
    <col min="515" max="768" width="9.140625" style="118"/>
    <col min="769" max="770" width="66.140625" style="118" customWidth="1"/>
    <col min="771" max="1024" width="9.140625" style="118"/>
    <col min="1025" max="1026" width="66.140625" style="118" customWidth="1"/>
    <col min="1027" max="1280" width="9.140625" style="118"/>
    <col min="1281" max="1282" width="66.140625" style="118" customWidth="1"/>
    <col min="1283" max="1536" width="9.140625" style="118"/>
    <col min="1537" max="1538" width="66.140625" style="118" customWidth="1"/>
    <col min="1539" max="1792" width="9.140625" style="118"/>
    <col min="1793" max="1794" width="66.140625" style="118" customWidth="1"/>
    <col min="1795" max="2048" width="9.140625" style="118"/>
    <col min="2049" max="2050" width="66.140625" style="118" customWidth="1"/>
    <col min="2051" max="2304" width="9.140625" style="118"/>
    <col min="2305" max="2306" width="66.140625" style="118" customWidth="1"/>
    <col min="2307" max="2560" width="9.140625" style="118"/>
    <col min="2561" max="2562" width="66.140625" style="118" customWidth="1"/>
    <col min="2563" max="2816" width="9.140625" style="118"/>
    <col min="2817" max="2818" width="66.140625" style="118" customWidth="1"/>
    <col min="2819" max="3072" width="9.140625" style="118"/>
    <col min="3073" max="3074" width="66.140625" style="118" customWidth="1"/>
    <col min="3075" max="3328" width="9.140625" style="118"/>
    <col min="3329" max="3330" width="66.140625" style="118" customWidth="1"/>
    <col min="3331" max="3584" width="9.140625" style="118"/>
    <col min="3585" max="3586" width="66.140625" style="118" customWidth="1"/>
    <col min="3587" max="3840" width="9.140625" style="118"/>
    <col min="3841" max="3842" width="66.140625" style="118" customWidth="1"/>
    <col min="3843" max="4096" width="9.140625" style="118"/>
    <col min="4097" max="4098" width="66.140625" style="118" customWidth="1"/>
    <col min="4099" max="4352" width="9.140625" style="118"/>
    <col min="4353" max="4354" width="66.140625" style="118" customWidth="1"/>
    <col min="4355" max="4608" width="9.140625" style="118"/>
    <col min="4609" max="4610" width="66.140625" style="118" customWidth="1"/>
    <col min="4611" max="4864" width="9.140625" style="118"/>
    <col min="4865" max="4866" width="66.140625" style="118" customWidth="1"/>
    <col min="4867" max="5120" width="9.140625" style="118"/>
    <col min="5121" max="5122" width="66.140625" style="118" customWidth="1"/>
    <col min="5123" max="5376" width="9.140625" style="118"/>
    <col min="5377" max="5378" width="66.140625" style="118" customWidth="1"/>
    <col min="5379" max="5632" width="9.140625" style="118"/>
    <col min="5633" max="5634" width="66.140625" style="118" customWidth="1"/>
    <col min="5635" max="5888" width="9.140625" style="118"/>
    <col min="5889" max="5890" width="66.140625" style="118" customWidth="1"/>
    <col min="5891" max="6144" width="9.140625" style="118"/>
    <col min="6145" max="6146" width="66.140625" style="118" customWidth="1"/>
    <col min="6147" max="6400" width="9.140625" style="118"/>
    <col min="6401" max="6402" width="66.140625" style="118" customWidth="1"/>
    <col min="6403" max="6656" width="9.140625" style="118"/>
    <col min="6657" max="6658" width="66.140625" style="118" customWidth="1"/>
    <col min="6659" max="6912" width="9.140625" style="118"/>
    <col min="6913" max="6914" width="66.140625" style="118" customWidth="1"/>
    <col min="6915" max="7168" width="9.140625" style="118"/>
    <col min="7169" max="7170" width="66.140625" style="118" customWidth="1"/>
    <col min="7171" max="7424" width="9.140625" style="118"/>
    <col min="7425" max="7426" width="66.140625" style="118" customWidth="1"/>
    <col min="7427" max="7680" width="9.140625" style="118"/>
    <col min="7681" max="7682" width="66.140625" style="118" customWidth="1"/>
    <col min="7683" max="7936" width="9.140625" style="118"/>
    <col min="7937" max="7938" width="66.140625" style="118" customWidth="1"/>
    <col min="7939" max="8192" width="9.140625" style="118"/>
    <col min="8193" max="8194" width="66.140625" style="118" customWidth="1"/>
    <col min="8195" max="8448" width="9.140625" style="118"/>
    <col min="8449" max="8450" width="66.140625" style="118" customWidth="1"/>
    <col min="8451" max="8704" width="9.140625" style="118"/>
    <col min="8705" max="8706" width="66.140625" style="118" customWidth="1"/>
    <col min="8707" max="8960" width="9.140625" style="118"/>
    <col min="8961" max="8962" width="66.140625" style="118" customWidth="1"/>
    <col min="8963" max="9216" width="9.140625" style="118"/>
    <col min="9217" max="9218" width="66.140625" style="118" customWidth="1"/>
    <col min="9219" max="9472" width="9.140625" style="118"/>
    <col min="9473" max="9474" width="66.140625" style="118" customWidth="1"/>
    <col min="9475" max="9728" width="9.140625" style="118"/>
    <col min="9729" max="9730" width="66.140625" style="118" customWidth="1"/>
    <col min="9731" max="9984" width="9.140625" style="118"/>
    <col min="9985" max="9986" width="66.140625" style="118" customWidth="1"/>
    <col min="9987" max="10240" width="9.140625" style="118"/>
    <col min="10241" max="10242" width="66.140625" style="118" customWidth="1"/>
    <col min="10243" max="10496" width="9.140625" style="118"/>
    <col min="10497" max="10498" width="66.140625" style="118" customWidth="1"/>
    <col min="10499" max="10752" width="9.140625" style="118"/>
    <col min="10753" max="10754" width="66.140625" style="118" customWidth="1"/>
    <col min="10755" max="11008" width="9.140625" style="118"/>
    <col min="11009" max="11010" width="66.140625" style="118" customWidth="1"/>
    <col min="11011" max="11264" width="9.140625" style="118"/>
    <col min="11265" max="11266" width="66.140625" style="118" customWidth="1"/>
    <col min="11267" max="11520" width="9.140625" style="118"/>
    <col min="11521" max="11522" width="66.140625" style="118" customWidth="1"/>
    <col min="11523" max="11776" width="9.140625" style="118"/>
    <col min="11777" max="11778" width="66.140625" style="118" customWidth="1"/>
    <col min="11779" max="12032" width="9.140625" style="118"/>
    <col min="12033" max="12034" width="66.140625" style="118" customWidth="1"/>
    <col min="12035" max="12288" width="9.140625" style="118"/>
    <col min="12289" max="12290" width="66.140625" style="118" customWidth="1"/>
    <col min="12291" max="12544" width="9.140625" style="118"/>
    <col min="12545" max="12546" width="66.140625" style="118" customWidth="1"/>
    <col min="12547" max="12800" width="9.140625" style="118"/>
    <col min="12801" max="12802" width="66.140625" style="118" customWidth="1"/>
    <col min="12803" max="13056" width="9.140625" style="118"/>
    <col min="13057" max="13058" width="66.140625" style="118" customWidth="1"/>
    <col min="13059" max="13312" width="9.140625" style="118"/>
    <col min="13313" max="13314" width="66.140625" style="118" customWidth="1"/>
    <col min="13315" max="13568" width="9.140625" style="118"/>
    <col min="13569" max="13570" width="66.140625" style="118" customWidth="1"/>
    <col min="13571" max="13824" width="9.140625" style="118"/>
    <col min="13825" max="13826" width="66.140625" style="118" customWidth="1"/>
    <col min="13827" max="14080" width="9.140625" style="118"/>
    <col min="14081" max="14082" width="66.140625" style="118" customWidth="1"/>
    <col min="14083" max="14336" width="9.140625" style="118"/>
    <col min="14337" max="14338" width="66.140625" style="118" customWidth="1"/>
    <col min="14339" max="14592" width="9.140625" style="118"/>
    <col min="14593" max="14594" width="66.140625" style="118" customWidth="1"/>
    <col min="14595" max="14848" width="9.140625" style="118"/>
    <col min="14849" max="14850" width="66.140625" style="118" customWidth="1"/>
    <col min="14851" max="15104" width="9.140625" style="118"/>
    <col min="15105" max="15106" width="66.140625" style="118" customWidth="1"/>
    <col min="15107" max="15360" width="9.140625" style="118"/>
    <col min="15361" max="15362" width="66.140625" style="118" customWidth="1"/>
    <col min="15363" max="15616" width="9.140625" style="118"/>
    <col min="15617" max="15618" width="66.140625" style="118" customWidth="1"/>
    <col min="15619" max="15872" width="9.140625" style="118"/>
    <col min="15873" max="15874" width="66.140625" style="118" customWidth="1"/>
    <col min="15875" max="16128" width="9.140625" style="118"/>
    <col min="16129" max="16130" width="66.140625" style="118" customWidth="1"/>
    <col min="16131" max="16384" width="9.140625" style="118"/>
  </cols>
  <sheetData>
    <row r="1" spans="1:8" ht="18.75" x14ac:dyDescent="0.25">
      <c r="B1" s="202" t="s">
        <v>69</v>
      </c>
    </row>
    <row r="2" spans="1:8" ht="18.75" x14ac:dyDescent="0.3">
      <c r="B2" s="203" t="s">
        <v>10</v>
      </c>
    </row>
    <row r="3" spans="1:8" ht="18.75" x14ac:dyDescent="0.3">
      <c r="B3" s="203" t="s">
        <v>518</v>
      </c>
    </row>
    <row r="4" spans="1:8" x14ac:dyDescent="0.25">
      <c r="B4" s="47"/>
    </row>
    <row r="5" spans="1:8" ht="18.75" x14ac:dyDescent="0.3">
      <c r="A5" s="326" t="str">
        <f>'1. паспорт местоположение'!A5:C5</f>
        <v>Год раскрытия информации: 2023 год</v>
      </c>
      <c r="B5" s="326"/>
      <c r="C5" s="75"/>
      <c r="D5" s="75"/>
      <c r="E5" s="75"/>
      <c r="F5" s="75"/>
      <c r="G5" s="75"/>
      <c r="H5" s="75"/>
    </row>
    <row r="6" spans="1:8" ht="18.75" x14ac:dyDescent="0.3">
      <c r="A6" s="201"/>
      <c r="B6" s="201"/>
      <c r="C6" s="201"/>
      <c r="D6" s="201"/>
      <c r="E6" s="201"/>
      <c r="F6" s="201"/>
      <c r="G6" s="201"/>
      <c r="H6" s="201"/>
    </row>
    <row r="7" spans="1:8" ht="18.75" x14ac:dyDescent="0.25">
      <c r="A7" s="327" t="s">
        <v>9</v>
      </c>
      <c r="B7" s="327"/>
      <c r="C7" s="204"/>
      <c r="D7" s="204"/>
      <c r="E7" s="204"/>
      <c r="F7" s="204"/>
      <c r="G7" s="204"/>
      <c r="H7" s="204"/>
    </row>
    <row r="8" spans="1:8" ht="18.75" x14ac:dyDescent="0.25">
      <c r="A8" s="204"/>
      <c r="B8" s="204"/>
      <c r="C8" s="204"/>
      <c r="D8" s="204"/>
      <c r="E8" s="204"/>
      <c r="F8" s="204"/>
      <c r="G8" s="204"/>
      <c r="H8" s="204"/>
    </row>
    <row r="9" spans="1:8" x14ac:dyDescent="0.25">
      <c r="A9" s="328" t="str">
        <f>'1. паспорт местоположение'!A9:C9</f>
        <v>АО "Россети Тюмень"</v>
      </c>
      <c r="B9" s="328"/>
      <c r="C9" s="205"/>
      <c r="D9" s="205"/>
      <c r="E9" s="205"/>
      <c r="F9" s="205"/>
      <c r="G9" s="205"/>
      <c r="H9" s="205"/>
    </row>
    <row r="10" spans="1:8" x14ac:dyDescent="0.25">
      <c r="A10" s="322" t="s">
        <v>8</v>
      </c>
      <c r="B10" s="322"/>
      <c r="C10" s="206"/>
      <c r="D10" s="206"/>
      <c r="E10" s="206"/>
      <c r="F10" s="206"/>
      <c r="G10" s="206"/>
      <c r="H10" s="206"/>
    </row>
    <row r="11" spans="1:8" ht="18.75" x14ac:dyDescent="0.25">
      <c r="A11" s="204"/>
      <c r="B11" s="204"/>
      <c r="C11" s="204"/>
      <c r="D11" s="204"/>
      <c r="E11" s="204"/>
      <c r="F11" s="204"/>
      <c r="G11" s="204"/>
      <c r="H11" s="204"/>
    </row>
    <row r="12" spans="1:8" ht="30.75" customHeight="1" x14ac:dyDescent="0.25">
      <c r="A12" s="329" t="str">
        <f>'7. Паспорт отчет о закупке'!A12:AV12</f>
        <v>N_TP2000.PS.0084</v>
      </c>
      <c r="B12" s="329"/>
      <c r="C12" s="205"/>
      <c r="D12" s="205"/>
      <c r="E12" s="205"/>
      <c r="F12" s="205"/>
      <c r="G12" s="205"/>
      <c r="H12" s="205"/>
    </row>
    <row r="13" spans="1:8" x14ac:dyDescent="0.25">
      <c r="A13" s="322" t="s">
        <v>7</v>
      </c>
      <c r="B13" s="322"/>
      <c r="C13" s="206"/>
      <c r="D13" s="206"/>
      <c r="E13" s="206"/>
      <c r="F13" s="206"/>
      <c r="G13" s="206"/>
      <c r="H13" s="206"/>
    </row>
    <row r="14" spans="1:8" ht="18.75" x14ac:dyDescent="0.25">
      <c r="A14" s="11"/>
      <c r="B14" s="11"/>
      <c r="C14" s="11"/>
      <c r="D14" s="11"/>
      <c r="E14" s="11"/>
      <c r="F14" s="11"/>
      <c r="G14" s="11"/>
      <c r="H14" s="11"/>
    </row>
    <row r="15" spans="1:8" ht="42" customHeight="1" x14ac:dyDescent="0.25">
      <c r="A15" s="323" t="str">
        <f>'1. паспорт местоположение'!A15:C15</f>
        <v>Реконструкция РАС  ПС-110 кВ Береговая (установка регистратора аварийных событий (РАС)-1 шт., организация каналов связи - 1шт.)</v>
      </c>
      <c r="B15" s="323"/>
      <c r="C15" s="205"/>
      <c r="D15" s="205"/>
      <c r="E15" s="205"/>
      <c r="F15" s="205"/>
      <c r="G15" s="205"/>
      <c r="H15" s="205"/>
    </row>
    <row r="16" spans="1:8" x14ac:dyDescent="0.25">
      <c r="A16" s="322" t="s">
        <v>6</v>
      </c>
      <c r="B16" s="322"/>
      <c r="C16" s="206"/>
      <c r="D16" s="206"/>
      <c r="E16" s="206"/>
      <c r="F16" s="206"/>
      <c r="G16" s="206"/>
      <c r="H16" s="206"/>
    </row>
    <row r="17" spans="1:2" x14ac:dyDescent="0.25">
      <c r="B17" s="119"/>
    </row>
    <row r="18" spans="1:2" ht="33.75" customHeight="1" x14ac:dyDescent="0.25">
      <c r="A18" s="324" t="s">
        <v>500</v>
      </c>
      <c r="B18" s="325"/>
    </row>
    <row r="19" spans="1:2" x14ac:dyDescent="0.25">
      <c r="B19" s="47"/>
    </row>
    <row r="20" spans="1:2" ht="16.5" thickBot="1" x14ac:dyDescent="0.3">
      <c r="B20" s="120"/>
    </row>
    <row r="21" spans="1:2" ht="30.75" thickBot="1" x14ac:dyDescent="0.3">
      <c r="A21" s="121" t="s">
        <v>372</v>
      </c>
      <c r="B21" s="207" t="str">
        <f>A15</f>
        <v>Реконструкция РАС  ПС-110 кВ Береговая (установка регистратора аварийных событий (РАС)-1 шт., организация каналов связи - 1шт.)</v>
      </c>
    </row>
    <row r="22" spans="1:2" ht="16.5" thickBot="1" x14ac:dyDescent="0.3">
      <c r="A22" s="121" t="s">
        <v>373</v>
      </c>
      <c r="B22" s="207" t="s">
        <v>521</v>
      </c>
    </row>
    <row r="23" spans="1:2" ht="16.5" thickBot="1" x14ac:dyDescent="0.3">
      <c r="A23" s="121" t="s">
        <v>338</v>
      </c>
      <c r="B23" s="208" t="s">
        <v>574</v>
      </c>
    </row>
    <row r="24" spans="1:2" ht="16.5" thickBot="1" x14ac:dyDescent="0.3">
      <c r="A24" s="121" t="s">
        <v>374</v>
      </c>
      <c r="B24" s="208" t="s">
        <v>588</v>
      </c>
    </row>
    <row r="25" spans="1:2" ht="16.5" thickBot="1" x14ac:dyDescent="0.3">
      <c r="A25" s="122" t="s">
        <v>375</v>
      </c>
      <c r="B25" s="209">
        <v>2027</v>
      </c>
    </row>
    <row r="26" spans="1:2" ht="16.5" thickBot="1" x14ac:dyDescent="0.3">
      <c r="A26" s="123" t="s">
        <v>376</v>
      </c>
      <c r="B26" s="207" t="str">
        <f>'3.3 паспорт описание'!C30</f>
        <v>П</v>
      </c>
    </row>
    <row r="27" spans="1:2" ht="29.25" thickBot="1" x14ac:dyDescent="0.3">
      <c r="A27" s="130" t="s">
        <v>580</v>
      </c>
      <c r="B27" s="167">
        <v>50.086199999999998</v>
      </c>
    </row>
    <row r="28" spans="1:2" ht="16.5" thickBot="1" x14ac:dyDescent="0.3">
      <c r="A28" s="125" t="s">
        <v>377</v>
      </c>
      <c r="B28" s="125" t="s">
        <v>532</v>
      </c>
    </row>
    <row r="29" spans="1:2" ht="29.25" thickBot="1" x14ac:dyDescent="0.3">
      <c r="A29" s="131" t="s">
        <v>378</v>
      </c>
      <c r="B29" s="167">
        <v>0</v>
      </c>
    </row>
    <row r="30" spans="1:2" ht="29.25" thickBot="1" x14ac:dyDescent="0.3">
      <c r="A30" s="131" t="s">
        <v>379</v>
      </c>
      <c r="B30" s="167">
        <v>0</v>
      </c>
    </row>
    <row r="31" spans="1:2" ht="16.5" thickBot="1" x14ac:dyDescent="0.3">
      <c r="A31" s="125" t="s">
        <v>380</v>
      </c>
      <c r="B31" s="125"/>
    </row>
    <row r="32" spans="1:2" ht="29.25" thickBot="1" x14ac:dyDescent="0.3">
      <c r="A32" s="131" t="s">
        <v>381</v>
      </c>
      <c r="B32" s="167">
        <v>0</v>
      </c>
    </row>
    <row r="33" spans="1:3" ht="16.5" thickBot="1" x14ac:dyDescent="0.3">
      <c r="A33" s="125" t="s">
        <v>382</v>
      </c>
      <c r="B33" s="167">
        <v>0</v>
      </c>
    </row>
    <row r="34" spans="1:3" ht="16.5" thickBot="1" x14ac:dyDescent="0.3">
      <c r="A34" s="125" t="s">
        <v>383</v>
      </c>
      <c r="B34" s="169">
        <v>0</v>
      </c>
      <c r="C34" s="168"/>
    </row>
    <row r="35" spans="1:3" ht="16.5" thickBot="1" x14ac:dyDescent="0.3">
      <c r="A35" s="125" t="s">
        <v>384</v>
      </c>
      <c r="B35" s="167">
        <v>0</v>
      </c>
    </row>
    <row r="36" spans="1:3" ht="16.5" thickBot="1" x14ac:dyDescent="0.3">
      <c r="A36" s="125" t="s">
        <v>385</v>
      </c>
      <c r="B36" s="167">
        <v>0</v>
      </c>
    </row>
    <row r="37" spans="1:3" ht="29.25" thickBot="1" x14ac:dyDescent="0.3">
      <c r="A37" s="131" t="s">
        <v>386</v>
      </c>
      <c r="B37" s="167">
        <v>0</v>
      </c>
    </row>
    <row r="38" spans="1:3" ht="16.5" thickBot="1" x14ac:dyDescent="0.3">
      <c r="A38" s="125" t="s">
        <v>382</v>
      </c>
      <c r="B38" s="167">
        <v>0</v>
      </c>
    </row>
    <row r="39" spans="1:3" ht="16.5" thickBot="1" x14ac:dyDescent="0.3">
      <c r="A39" s="125" t="s">
        <v>383</v>
      </c>
      <c r="B39" s="169">
        <v>0</v>
      </c>
    </row>
    <row r="40" spans="1:3" ht="16.5" thickBot="1" x14ac:dyDescent="0.3">
      <c r="A40" s="125" t="s">
        <v>384</v>
      </c>
      <c r="B40" s="174">
        <v>0</v>
      </c>
    </row>
    <row r="41" spans="1:3" ht="16.5" thickBot="1" x14ac:dyDescent="0.3">
      <c r="A41" s="125" t="s">
        <v>385</v>
      </c>
      <c r="B41" s="174">
        <v>0</v>
      </c>
    </row>
    <row r="42" spans="1:3" ht="29.25" thickBot="1" x14ac:dyDescent="0.3">
      <c r="A42" s="131" t="s">
        <v>387</v>
      </c>
      <c r="B42" s="167">
        <v>0</v>
      </c>
    </row>
    <row r="43" spans="1:3" ht="16.5" thickBot="1" x14ac:dyDescent="0.3">
      <c r="A43" s="125" t="s">
        <v>382</v>
      </c>
      <c r="B43" s="167">
        <v>0</v>
      </c>
    </row>
    <row r="44" spans="1:3" ht="16.5" thickBot="1" x14ac:dyDescent="0.3">
      <c r="A44" s="125" t="s">
        <v>383</v>
      </c>
      <c r="B44" s="169">
        <v>0</v>
      </c>
    </row>
    <row r="45" spans="1:3" ht="16.5" thickBot="1" x14ac:dyDescent="0.3">
      <c r="A45" s="125" t="s">
        <v>384</v>
      </c>
      <c r="B45" s="167">
        <v>0</v>
      </c>
    </row>
    <row r="46" spans="1:3" ht="16.5" thickBot="1" x14ac:dyDescent="0.3">
      <c r="A46" s="125" t="s">
        <v>385</v>
      </c>
      <c r="B46" s="167">
        <v>0</v>
      </c>
    </row>
    <row r="47" spans="1:3" ht="29.25" thickBot="1" x14ac:dyDescent="0.3">
      <c r="A47" s="124" t="s">
        <v>388</v>
      </c>
      <c r="B47" s="170">
        <v>0</v>
      </c>
    </row>
    <row r="48" spans="1:3" ht="16.5" thickBot="1" x14ac:dyDescent="0.3">
      <c r="A48" s="126" t="s">
        <v>380</v>
      </c>
      <c r="B48" s="170">
        <v>0</v>
      </c>
    </row>
    <row r="49" spans="1:2" ht="16.5" thickBot="1" x14ac:dyDescent="0.3">
      <c r="A49" s="126" t="s">
        <v>389</v>
      </c>
      <c r="B49" s="170">
        <v>0</v>
      </c>
    </row>
    <row r="50" spans="1:2" ht="16.5" thickBot="1" x14ac:dyDescent="0.3">
      <c r="A50" s="126" t="s">
        <v>390</v>
      </c>
      <c r="B50" s="170">
        <v>0</v>
      </c>
    </row>
    <row r="51" spans="1:2" ht="16.5" thickBot="1" x14ac:dyDescent="0.3">
      <c r="A51" s="126" t="s">
        <v>391</v>
      </c>
      <c r="B51" s="170">
        <v>0</v>
      </c>
    </row>
    <row r="52" spans="1:2" ht="16.5" thickBot="1" x14ac:dyDescent="0.3">
      <c r="A52" s="122" t="s">
        <v>392</v>
      </c>
      <c r="B52" s="171">
        <v>0</v>
      </c>
    </row>
    <row r="53" spans="1:2" ht="16.5" thickBot="1" x14ac:dyDescent="0.3">
      <c r="A53" s="122" t="s">
        <v>393</v>
      </c>
      <c r="B53" s="172">
        <v>0</v>
      </c>
    </row>
    <row r="54" spans="1:2" ht="16.5" thickBot="1" x14ac:dyDescent="0.3">
      <c r="A54" s="122" t="s">
        <v>394</v>
      </c>
      <c r="B54" s="171">
        <v>0</v>
      </c>
    </row>
    <row r="55" spans="1:2" ht="16.5" thickBot="1" x14ac:dyDescent="0.3">
      <c r="A55" s="123" t="s">
        <v>395</v>
      </c>
      <c r="B55" s="173">
        <v>0</v>
      </c>
    </row>
    <row r="56" spans="1:2" x14ac:dyDescent="0.25">
      <c r="A56" s="124" t="s">
        <v>396</v>
      </c>
      <c r="B56" s="319" t="s">
        <v>530</v>
      </c>
    </row>
    <row r="57" spans="1:2" x14ac:dyDescent="0.25">
      <c r="A57" s="128" t="s">
        <v>397</v>
      </c>
      <c r="B57" s="320"/>
    </row>
    <row r="58" spans="1:2" x14ac:dyDescent="0.25">
      <c r="A58" s="128" t="s">
        <v>398</v>
      </c>
      <c r="B58" s="320"/>
    </row>
    <row r="59" spans="1:2" x14ac:dyDescent="0.25">
      <c r="A59" s="128" t="s">
        <v>399</v>
      </c>
      <c r="B59" s="320"/>
    </row>
    <row r="60" spans="1:2" x14ac:dyDescent="0.25">
      <c r="A60" s="128" t="s">
        <v>400</v>
      </c>
      <c r="B60" s="320"/>
    </row>
    <row r="61" spans="1:2" ht="16.5" thickBot="1" x14ac:dyDescent="0.3">
      <c r="A61" s="129" t="s">
        <v>401</v>
      </c>
      <c r="B61" s="321"/>
    </row>
    <row r="62" spans="1:2" ht="30.75" thickBot="1" x14ac:dyDescent="0.3">
      <c r="A62" s="126" t="s">
        <v>402</v>
      </c>
      <c r="B62" s="127" t="s">
        <v>589</v>
      </c>
    </row>
    <row r="63" spans="1:2" ht="29.25" thickBot="1" x14ac:dyDescent="0.3">
      <c r="A63" s="122" t="s">
        <v>403</v>
      </c>
      <c r="B63" s="127" t="s">
        <v>589</v>
      </c>
    </row>
    <row r="64" spans="1:2" ht="16.5" thickBot="1" x14ac:dyDescent="0.3">
      <c r="A64" s="126" t="s">
        <v>380</v>
      </c>
      <c r="B64" s="132"/>
    </row>
    <row r="65" spans="1:2" ht="16.5" thickBot="1" x14ac:dyDescent="0.3">
      <c r="A65" s="126" t="s">
        <v>404</v>
      </c>
      <c r="B65" s="127"/>
    </row>
    <row r="66" spans="1:2" ht="16.5" thickBot="1" x14ac:dyDescent="0.3">
      <c r="A66" s="126" t="s">
        <v>405</v>
      </c>
      <c r="B66" s="132"/>
    </row>
    <row r="67" spans="1:2" ht="16.5" thickBot="1" x14ac:dyDescent="0.3">
      <c r="A67" s="133" t="s">
        <v>406</v>
      </c>
      <c r="B67" s="200" t="s">
        <v>590</v>
      </c>
    </row>
    <row r="68" spans="1:2" ht="16.5" thickBot="1" x14ac:dyDescent="0.3">
      <c r="A68" s="122" t="s">
        <v>407</v>
      </c>
      <c r="B68" s="210" t="s">
        <v>591</v>
      </c>
    </row>
    <row r="69" spans="1:2" ht="16.5" thickBot="1" x14ac:dyDescent="0.3">
      <c r="A69" s="128" t="s">
        <v>408</v>
      </c>
      <c r="B69" s="134"/>
    </row>
    <row r="70" spans="1:2" ht="16.5" thickBot="1" x14ac:dyDescent="0.3">
      <c r="A70" s="128" t="s">
        <v>409</v>
      </c>
      <c r="B70" s="134"/>
    </row>
    <row r="71" spans="1:2" ht="16.5" thickBot="1" x14ac:dyDescent="0.3">
      <c r="A71" s="128" t="s">
        <v>410</v>
      </c>
      <c r="B71" s="134"/>
    </row>
    <row r="72" spans="1:2" ht="29.25" thickBot="1" x14ac:dyDescent="0.3">
      <c r="A72" s="135" t="s">
        <v>411</v>
      </c>
      <c r="B72" s="210" t="s">
        <v>534</v>
      </c>
    </row>
    <row r="73" spans="1:2" ht="28.5" x14ac:dyDescent="0.25">
      <c r="A73" s="124" t="s">
        <v>412</v>
      </c>
      <c r="B73" s="319"/>
    </row>
    <row r="74" spans="1:2" x14ac:dyDescent="0.25">
      <c r="A74" s="128" t="s">
        <v>413</v>
      </c>
      <c r="B74" s="320"/>
    </row>
    <row r="75" spans="1:2" x14ac:dyDescent="0.25">
      <c r="A75" s="128" t="s">
        <v>414</v>
      </c>
      <c r="B75" s="320"/>
    </row>
    <row r="76" spans="1:2" x14ac:dyDescent="0.25">
      <c r="A76" s="128" t="s">
        <v>415</v>
      </c>
      <c r="B76" s="320"/>
    </row>
    <row r="77" spans="1:2" x14ac:dyDescent="0.25">
      <c r="A77" s="128" t="s">
        <v>416</v>
      </c>
      <c r="B77" s="320"/>
    </row>
    <row r="78" spans="1:2" ht="16.5" thickBot="1" x14ac:dyDescent="0.3">
      <c r="A78" s="136" t="s">
        <v>417</v>
      </c>
      <c r="B78" s="321"/>
    </row>
    <row r="81" spans="1:2" x14ac:dyDescent="0.25">
      <c r="A81" s="137"/>
      <c r="B81" s="138"/>
    </row>
    <row r="82" spans="1:2" x14ac:dyDescent="0.25">
      <c r="B82" s="139"/>
    </row>
    <row r="83" spans="1:2" x14ac:dyDescent="0.25">
      <c r="B83" s="140"/>
    </row>
  </sheetData>
  <mergeCells count="11">
    <mergeCell ref="A5:B5"/>
    <mergeCell ref="A7:B7"/>
    <mergeCell ref="A9:B9"/>
    <mergeCell ref="A10:B10"/>
    <mergeCell ref="A12:B12"/>
    <mergeCell ref="B73:B78"/>
    <mergeCell ref="A13:B13"/>
    <mergeCell ref="A15:B15"/>
    <mergeCell ref="A16:B16"/>
    <mergeCell ref="A18:B18"/>
    <mergeCell ref="B56:B61"/>
  </mergeCells>
  <pageMargins left="0.70866141732283472" right="0.70866141732283472" top="0.74803149606299213" bottom="0.74803149606299213" header="0.31496062992125984" footer="0.31496062992125984"/>
  <pageSetup paperSize="8" scale="74"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Давыдова Яна Алексеевна</cp:lastModifiedBy>
  <cp:lastPrinted>2015-11-30T14:18:17Z</cp:lastPrinted>
  <dcterms:created xsi:type="dcterms:W3CDTF">2015-08-16T15:31:05Z</dcterms:created>
  <dcterms:modified xsi:type="dcterms:W3CDTF">2023-10-21T07:34:07Z</dcterms:modified>
</cp:coreProperties>
</file>